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1600" windowHeight="99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G31" i="8" l="1"/>
  <c r="H32" i="8"/>
  <c r="E63" i="29"/>
  <c r="E75" i="4" l="1"/>
  <c r="F5" i="29"/>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5" i="170"/>
  <c r="C18" i="170" s="1"/>
  <c r="C21" i="170" s="1"/>
  <c r="C24" i="170" s="1"/>
  <c r="C28" i="170" s="1"/>
  <c r="C13" i="170"/>
  <c r="B1" i="178" l="1"/>
  <c r="B1" i="179"/>
  <c r="A2" i="170"/>
  <c r="B2" i="174"/>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G30" i="108"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K80" i="29"/>
  <c r="K81" i="29"/>
  <c r="B2976" i="106" s="1"/>
  <c r="D2976" i="106" s="1"/>
  <c r="K82" i="29"/>
  <c r="B2977" i="106" s="1"/>
  <c r="D2977" i="106" s="1"/>
  <c r="K83" i="29"/>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B3010" i="106" s="1"/>
  <c r="D3010" i="106" s="1"/>
  <c r="K186" i="29"/>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J31" i="8" s="1"/>
  <c r="J49" i="8" s="1"/>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s="1"/>
  <c r="B7045" i="106"/>
  <c r="D7045" i="106" s="1"/>
  <c r="B7046" i="106"/>
  <c r="D7046" i="106"/>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s="1"/>
  <c r="B7167" i="106"/>
  <c r="D7167" i="106" s="1"/>
  <c r="B7168" i="106"/>
  <c r="D7168" i="106"/>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c r="D7204" i="106" s="1"/>
  <c r="I323" i="29"/>
  <c r="B7205" i="106" s="1"/>
  <c r="D7205" i="106" s="1"/>
  <c r="J323" i="29"/>
  <c r="J331" i="29" s="1"/>
  <c r="B7223" i="106" s="1"/>
  <c r="D7223" i="106" s="1"/>
  <c r="K321" i="29"/>
  <c r="B7696" i="106" s="1"/>
  <c r="D7696" i="106" s="1"/>
  <c r="K322" i="29"/>
  <c r="B7208" i="106"/>
  <c r="D7208" i="106" s="1"/>
  <c r="K326" i="29"/>
  <c r="B7209" i="106"/>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J354" i="29" s="1"/>
  <c r="B724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4" i="127"/>
  <c r="B65" i="127"/>
  <c r="D26" i="108"/>
  <c r="E26" i="108"/>
  <c r="F26" i="108"/>
  <c r="G26" i="108"/>
  <c r="D27" i="108"/>
  <c r="E27" i="108"/>
  <c r="G27" i="108"/>
  <c r="F31" i="108"/>
  <c r="F36" i="108"/>
  <c r="F37" i="108"/>
  <c r="G28" i="108"/>
  <c r="G29" i="108"/>
  <c r="D31" i="108"/>
  <c r="D36" i="108"/>
  <c r="E31" i="108"/>
  <c r="G31" i="108"/>
  <c r="E33" i="108"/>
  <c r="G33" i="108"/>
  <c r="E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5" i="4"/>
  <c r="B3409" i="106" s="1"/>
  <c r="D3409" i="106" s="1"/>
  <c r="G14" i="4"/>
  <c r="G15" i="4"/>
  <c r="B6032" i="106" s="1"/>
  <c r="D6032" i="106" s="1"/>
  <c r="C14" i="4"/>
  <c r="B2558" i="106" s="1"/>
  <c r="D2558" i="106" s="1"/>
  <c r="D14" i="4"/>
  <c r="B2570" i="106" s="1"/>
  <c r="D2570" i="106" s="1"/>
  <c r="F14" i="4"/>
  <c r="B2597" i="106" s="1"/>
  <c r="D2597" i="106" s="1"/>
  <c r="B2609" i="106"/>
  <c r="D2609" i="106" s="1"/>
  <c r="E15" i="4"/>
  <c r="B2633" i="106" s="1"/>
  <c r="D263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D5" i="7"/>
  <c r="B1761" i="106" s="1"/>
  <c r="D1761" i="106" s="1"/>
  <c r="D13" i="7"/>
  <c r="B3726" i="106" s="1"/>
  <c r="D3726" i="106" s="1"/>
  <c r="D9" i="7"/>
  <c r="B1767" i="106" s="1"/>
  <c r="D1767" i="106" s="1"/>
  <c r="F129" i="34"/>
  <c r="B5752" i="106"/>
  <c r="D5752" i="106" s="1"/>
  <c r="H173" i="5"/>
  <c r="B5906" i="106" s="1"/>
  <c r="D5906" i="106" s="1"/>
  <c r="H109" i="5"/>
  <c r="B6025" i="106" s="1"/>
  <c r="D6025" i="106" s="1"/>
  <c r="H6" i="4"/>
  <c r="B2656" i="106" s="1"/>
  <c r="D2656" i="106" s="1"/>
  <c r="B1746" i="106"/>
  <c r="D1746" i="106" s="1"/>
  <c r="D17" i="7"/>
  <c r="B4104" i="106" s="1"/>
  <c r="D4104" i="106" s="1"/>
  <c r="D12" i="7"/>
  <c r="B1769" i="106" s="1"/>
  <c r="D1769" i="106" s="1"/>
  <c r="F130" i="34" l="1"/>
  <c r="G172" i="5"/>
  <c r="F105" i="34"/>
  <c r="L331" i="29"/>
  <c r="L305" i="29"/>
  <c r="B7235" i="106"/>
  <c r="D7235" i="106" s="1"/>
  <c r="B7206" i="106"/>
  <c r="D7206" i="106" s="1"/>
  <c r="D6103" i="106"/>
  <c r="B3654" i="106"/>
  <c r="D3654" i="106" s="1"/>
  <c r="G39" i="108"/>
  <c r="F127" i="34"/>
  <c r="F126" i="34"/>
  <c r="D7245" i="106"/>
  <c r="K76" i="4"/>
  <c r="B3586" i="106" s="1"/>
  <c r="D3586" i="106" s="1"/>
  <c r="G204" i="29"/>
  <c r="G173" i="5"/>
  <c r="B5778" i="106" s="1"/>
  <c r="D5778" i="106" s="1"/>
  <c r="B5770" i="106"/>
  <c r="D5770" i="106" s="1"/>
  <c r="H4" i="4"/>
  <c r="B2655" i="106" s="1"/>
  <c r="D2655" i="106" s="1"/>
  <c r="L354" i="29"/>
  <c r="D7" i="7"/>
  <c r="B1763" i="106" s="1"/>
  <c r="D1763" i="106" s="1"/>
  <c r="K274" i="5"/>
  <c r="F135" i="34"/>
  <c r="K173" i="5"/>
  <c r="K6" i="4" s="1"/>
  <c r="B3570" i="106" s="1"/>
  <c r="D3570" i="106" s="1"/>
  <c r="D15" i="7"/>
  <c r="B1772" i="106" s="1"/>
  <c r="D1772" i="106" s="1"/>
  <c r="B7041" i="106"/>
  <c r="D7041" i="106" s="1"/>
  <c r="B4412" i="106"/>
  <c r="D4412" i="106" s="1"/>
  <c r="I173" i="5"/>
  <c r="B4216" i="106" s="1"/>
  <c r="D4216" i="106" s="1"/>
  <c r="F35" i="34"/>
  <c r="B7203" i="106"/>
  <c r="D7203" i="106" s="1"/>
  <c r="B7064" i="106"/>
  <c r="D7064" i="106" s="1"/>
  <c r="C331" i="29"/>
  <c r="B7216" i="106" s="1"/>
  <c r="D7216" i="106" s="1"/>
  <c r="B1223" i="106"/>
  <c r="D1223" i="106" s="1"/>
  <c r="K339" i="29"/>
  <c r="H352" i="29"/>
  <c r="B7242" i="106" s="1"/>
  <c r="D7242" i="106" s="1"/>
  <c r="F77" i="4"/>
  <c r="B3255" i="106" s="1"/>
  <c r="D3255" i="106" s="1"/>
  <c r="K24" i="12"/>
  <c r="J90" i="28"/>
  <c r="B4172" i="106"/>
  <c r="D4172" i="106" s="1"/>
  <c r="N22" i="3"/>
  <c r="B283" i="106" s="1"/>
  <c r="D283" i="106" s="1"/>
  <c r="D75" i="36"/>
  <c r="D74" i="36"/>
  <c r="F19" i="7"/>
  <c r="E29" i="108"/>
  <c r="K178" i="29"/>
  <c r="F13" i="4" s="1"/>
  <c r="B2596" i="106" s="1"/>
  <c r="D2596" i="106" s="1"/>
  <c r="E168" i="29"/>
  <c r="B1309" i="106" s="1"/>
  <c r="D1309" i="106" s="1"/>
  <c r="H166" i="29"/>
  <c r="H168" i="29" s="1"/>
  <c r="B1318" i="106" s="1"/>
  <c r="D1318" i="106" s="1"/>
  <c r="E102" i="29"/>
  <c r="B2790" i="106" s="1"/>
  <c r="D2790" i="106" s="1"/>
  <c r="K84" i="29"/>
  <c r="B2978" i="106"/>
  <c r="D2978" i="106" s="1"/>
  <c r="F52" i="34"/>
  <c r="D37" i="108"/>
  <c r="D40" i="108" s="1"/>
  <c r="E42" i="108" s="1"/>
  <c r="E30" i="108"/>
  <c r="B1130" i="106"/>
  <c r="D1130" i="106" s="1"/>
  <c r="F28" i="108"/>
  <c r="F40" i="108" s="1"/>
  <c r="G42" i="108" s="1"/>
  <c r="E28" i="108"/>
  <c r="F38" i="34"/>
  <c r="B6848" i="106"/>
  <c r="D6848" i="106" s="1"/>
  <c r="F110" i="34"/>
  <c r="G109" i="5"/>
  <c r="B6024" i="106" s="1"/>
  <c r="D6024" i="106" s="1"/>
  <c r="D11" i="7"/>
  <c r="B1768" i="106" s="1"/>
  <c r="D1768" i="106" s="1"/>
  <c r="D109" i="5"/>
  <c r="C172" i="5"/>
  <c r="F93" i="34"/>
  <c r="C109" i="5"/>
  <c r="B5121" i="106" s="1"/>
  <c r="D5121" i="106" s="1"/>
  <c r="D4" i="7"/>
  <c r="B1760" i="106" s="1"/>
  <c r="D1760" i="106" s="1"/>
  <c r="D58" i="36"/>
  <c r="D60" i="36"/>
  <c r="H29" i="118"/>
  <c r="K28" i="118" s="1"/>
  <c r="O27" i="118" s="1"/>
  <c r="O29" i="118" s="1"/>
  <c r="B4268" i="106"/>
  <c r="D4268" i="106" s="1"/>
  <c r="F173" i="5"/>
  <c r="B5653" i="106" s="1"/>
  <c r="D5653" i="106" s="1"/>
  <c r="D18" i="7"/>
  <c r="B4105" i="106" s="1"/>
  <c r="D4105" i="106" s="1"/>
  <c r="K7" i="4"/>
  <c r="B3718" i="106" s="1"/>
  <c r="D3718" i="106" s="1"/>
  <c r="F104" i="34"/>
  <c r="F106" i="34"/>
  <c r="F109" i="5"/>
  <c r="J109" i="5"/>
  <c r="J173" i="5"/>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B1365" i="106" l="1"/>
  <c r="D1365" i="106" s="1"/>
  <c r="F65" i="34"/>
  <c r="K102" i="29"/>
  <c r="K331" i="29"/>
  <c r="I6" i="4"/>
  <c r="B5011" i="106" s="1"/>
  <c r="D5011" i="106" s="1"/>
  <c r="L114" i="29"/>
  <c r="D30" i="36"/>
  <c r="B7760" i="106"/>
  <c r="D7760" i="106" s="1"/>
  <c r="K341" i="29"/>
  <c r="B3670" i="106"/>
  <c r="D3670" i="106" s="1"/>
  <c r="B7733" i="106"/>
  <c r="D7733" i="106" s="1"/>
  <c r="K26" i="12"/>
  <c r="B7743" i="106" s="1"/>
  <c r="D7743" i="106" s="1"/>
  <c r="B1381" i="106"/>
  <c r="D1381" i="106" s="1"/>
  <c r="B1317" i="106"/>
  <c r="D1317" i="106" s="1"/>
  <c r="C114" i="29"/>
  <c r="B757" i="106" s="1"/>
  <c r="D757" i="106" s="1"/>
  <c r="F6" i="4"/>
  <c r="B2593" i="106" s="1"/>
  <c r="D2593" i="106" s="1"/>
  <c r="F275" i="5"/>
  <c r="G4" i="4"/>
  <c r="B2603" i="106" s="1"/>
  <c r="D2603" i="106" s="1"/>
  <c r="D19" i="7"/>
  <c r="B1775" i="106" s="1"/>
  <c r="D1775" i="106" s="1"/>
  <c r="B5356" i="106"/>
  <c r="D5356" i="106" s="1"/>
  <c r="D4" i="4"/>
  <c r="B2564" i="106" s="1"/>
  <c r="D2564" i="106" s="1"/>
  <c r="F175" i="34"/>
  <c r="B5214" i="106"/>
  <c r="D5214" i="106" s="1"/>
  <c r="C173" i="5"/>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B2658" i="106"/>
  <c r="D2658" i="106" s="1"/>
  <c r="H10" i="4"/>
  <c r="B4127" i="106" s="1"/>
  <c r="D4127" i="106" s="1"/>
  <c r="D7" i="4"/>
  <c r="B5507" i="106"/>
  <c r="D5507" i="106" s="1"/>
  <c r="B7298" i="106"/>
  <c r="C35" i="131"/>
  <c r="B7299" i="106" s="1"/>
  <c r="K13" i="4" l="1"/>
  <c r="B3572" i="106" s="1"/>
  <c r="D3572" i="106" s="1"/>
  <c r="B3672" i="106"/>
  <c r="D3672" i="106" s="1"/>
  <c r="J17" i="4"/>
  <c r="J8" i="4"/>
  <c r="B6223" i="106" s="1"/>
  <c r="D6223" i="106" s="1"/>
  <c r="F8" i="4"/>
  <c r="F10" i="4" s="1"/>
  <c r="B4125" i="106" s="1"/>
  <c r="D4125"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5508" i="106"/>
  <c r="D5508" i="106" s="1"/>
  <c r="D8" i="4"/>
  <c r="B2567" i="106"/>
  <c r="D2567" i="106" s="1"/>
  <c r="D10" i="171" l="1"/>
  <c r="D19" i="171" s="1"/>
  <c r="D32" i="171" s="1"/>
  <c r="D49" i="171" s="1"/>
  <c r="D6" i="146"/>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<sst xmlns="http://schemas.openxmlformats.org/spreadsheetml/2006/main" count="5055" uniqueCount="2134">
  <si>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</si>
  <si>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</si>
  <si>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</si>
  <si>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</si>
  <si>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</si>
  <si>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</si>
  <si>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</si>
  <si>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</si>
  <si>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</si>
  <si>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</si>
  <si>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</si>
  <si>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</si>
  <si>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</si>
  <si>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</si>
  <si>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</si>
  <si>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</si>
  <si>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</si>
  <si>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</si>
  <si>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</si>
  <si>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</si>
  <si>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</si>
  <si>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</si>
  <si>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</si>
  <si>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</si>
  <si>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</si>
  <si>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</si>
  <si>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</si>
  <si>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</si>
  <si>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</si>
  <si>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</si>
  <si>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</si>
  <si>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</si>
  <si>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</si>
  <si>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</si>
  <si>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</si>
  <si>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</si>
  <si>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</si>
  <si>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</si>
  <si>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</si>
  <si>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</si>
  <si>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</si>
  <si>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</si>
  <si>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</si>
  <si>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</si>
  <si>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</si>
  <si>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</si>
  <si>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</si>
  <si>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</si>
  <si>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</si>
  <si>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</si>
  <si>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</si>
  <si>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</si>
  <si>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</si>
  <si>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</si>
  <si>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</si>
  <si>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</si>
  <si>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</si>
  <si>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</si>
  <si>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</si>
  <si>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</si>
  <si>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</si>
  <si>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</si>
  <si>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</si>
  <si>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</si>
  <si>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</si>
  <si>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</si>
  <si>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</si>
  <si>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</si>
  <si>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</si>
  <si>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</si>
  <si>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</si>
  <si>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</si>
  <si>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</si>
  <si>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</si>
  <si>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</si>
  <si>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</si>
  <si>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</si>
  <si>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</si>
  <si>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</si>
  <si>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</si>
  <si>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</si>
  <si>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</si>
  <si>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</si>
  <si>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</si>
  <si>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</si>
  <si>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</si>
  <si>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</si>
  <si>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</si>
  <si>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</si>
  <si>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</si>
  <si>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</si>
  <si>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</si>
  <si>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</si>
  <si>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</si>
  <si>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</si>
  <si>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</si>
  <si>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</si>
  <si>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</si>
  <si>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</si>
  <si>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</si>
  <si>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</si>
  <si>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</si>
  <si>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</si>
  <si>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</si>
  <si>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</si>
  <si>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</si>
  <si>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</si>
  <si>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</si>
  <si>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</si>
  <si>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</si>
  <si>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</si>
  <si>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</si>
  <si>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</si>
  <si>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</si>
  <si>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</si>
  <si>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</si>
  <si>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</si>
  <si>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</si>
  <si>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</si>
  <si>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</si>
  <si>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</si>
  <si>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</si>
  <si>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</si>
  <si>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</si>
  <si>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</si>
  <si>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</si>
  <si>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</si>
  <si>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</si>
  <si>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</si>
  <si>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</si>
  <si>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</si>
  <si>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</si>
  <si>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</si>
  <si>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</si>
  <si>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</si>
  <si>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</si>
  <si>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</si>
  <si>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</si>
  <si>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</si>
  <si>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</si>
  <si>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</si>
  <si>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</si>
  <si>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</si>
  <si>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</si>
  <si>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</si>
  <si>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</si>
  <si>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</si>
  <si>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</si>
  <si>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</si>
  <si>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</si>
  <si>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</si>
  <si>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</si>
  <si>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</si>
  <si>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</si>
  <si>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</si>
  <si>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</si>
  <si>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</si>
  <si>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</si>
  <si>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</si>
  <si>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</si>
  <si>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</si>
  <si>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</si>
  <si>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</si>
  <si>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</si>
  <si>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</si>
  <si>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</si>
  <si>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</si>
  <si>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</si>
  <si>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</si>
  <si>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</si>
  <si>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</si>
  <si>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</si>
  <si>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</si>
  <si>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</si>
  <si>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</si>
  <si>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</si>
  <si>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</si>
  <si>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</si>
  <si>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</si>
  <si>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</si>
  <si>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</si>
  <si>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</si>
  <si>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</si>
  <si>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</si>
  <si>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</si>
  <si>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</si>
  <si>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</si>
  <si>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</si>
  <si>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</si>
  <si>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</si>
  <si>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</si>
  <si>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</si>
  <si>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</si>
  <si>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</si>
  <si>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</si>
  <si>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</si>
  <si>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</si>
  <si>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</si>
  <si>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</si>
  <si>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</si>
  <si>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</si>
  <si>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</si>
  <si>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</si>
  <si>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</si>
  <si>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</si>
  <si>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</si>
  <si>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</si>
  <si>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</si>
  <si>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</si>
  <si>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</si>
  <si>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</si>
  <si>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</si>
  <si>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</si>
  <si>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</si>
  <si>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</si>
  <si>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</si>
  <si>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</si>
  <si>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</si>
  <si>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</si>
  <si>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</si>
  <si>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</si>
  <si>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</si>
  <si>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</si>
  <si>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</si>
  <si>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</si>
  <si>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</si>
  <si>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</si>
  <si>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</si>
  <si>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</si>
  <si>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</si>
  <si>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</si>
  <si>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</si>
  <si>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</si>
  <si>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</si>
  <si>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</si>
  <si>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</si>
  <si>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</si>
  <si>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</si>
  <si>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</si>
  <si>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</si>
  <si>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</si>
  <si>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</si>
  <si>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</si>
  <si>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</si>
  <si>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</si>
  <si>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</si>
  <si>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</si>
  <si>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</si>
  <si>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</si>
  <si>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</si>
  <si>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</si>
  <si>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</si>
  <si>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</si>
  <si>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</si>
  <si>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</si>
  <si>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</si>
  <si>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</si>
  <si>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</si>
  <si>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</si>
  <si>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</si>
  <si>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</si>
  <si>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</si>
  <si>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</si>
  <si>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</si>
  <si>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</si>
  <si>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</si>
  <si>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</si>
  <si>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</si>
  <si>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</si>
  <si>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</si>
  <si>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</si>
  <si>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</si>
  <si>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</si>
  <si>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</si>
  <si>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</si>
  <si>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</si>
  <si>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</si>
  <si>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</si>
  <si>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</si>
  <si>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</si>
  <si>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</si>
  <si>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</si>
  <si>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</si>
  <si>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</si>
  <si>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</si>
  <si>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</si>
  <si>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</si>
  <si>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</si>
  <si>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</si>
  <si>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</si>
  <si>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</si>
  <si>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</si>
  <si>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</si>
  <si>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</si>
  <si>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</si>
  <si>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</si>
  <si>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</si>
  <si>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</si>
  <si>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</si>
  <si>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</si>
  <si>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</si>
  <si>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</si>
  <si>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</si>
  <si>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</si>
  <si>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</si>
  <si>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</si>
  <si>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</si>
  <si>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</si>
  <si>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</si>
  <si>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</si>
  <si>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</si>
  <si>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</si>
  <si>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</si>
  <si>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</si>
  <si>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</si>
  <si>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</si>
  <si>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</si>
  <si>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</si>
  <si>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</si>
  <si>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</si>
  <si>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</si>
  <si>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</si>
  <si>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</si>
  <si>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</si>
  <si>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</si>
  <si>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</si>
  <si>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</si>
  <si>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</si>
  <si>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</si>
  <si>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</si>
  <si>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</si>
  <si>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</si>
  <si>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</si>
  <si>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</si>
  <si>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</si>
  <si>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</si>
  <si>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</si>
  <si>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</si>
  <si>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</si>
  <si>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</si>
  <si>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</si>
  <si>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</si>
  <si>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</si>
  <si>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</si>
  <si>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</si>
  <si>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</si>
  <si>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</si>
  <si>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</si>
  <si>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</si>
  <si>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</si>
  <si>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</si>
  <si>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</si>
  <si>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</si>
  <si>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</si>
  <si>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</si>
  <si>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</si>
  <si>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</si>
  <si>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</si>
  <si>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</si>
  <si>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</si>
  <si>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</si>
  <si>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</si>
  <si>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</si>
  <si>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</si>
  <si>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</si>
  <si>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</si>
  <si>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</si>
  <si>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</si>
  <si>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</si>
  <si>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</si>
  <si>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</si>
  <si>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</si>
  <si>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</si>
  <si>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</si>
  <si>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</si>
  <si>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</si>
  <si>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</si>
  <si>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</si>
  <si>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</si>
  <si>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</si>
  <si>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</si>
  <si>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</si>
  <si>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</si>
  <si>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</si>
  <si>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</si>
  <si>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</si>
  <si>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</si>
  <si>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</si>
  <si>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</si>
  <si>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</si>
  <si>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</si>
  <si>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</si>
  <si>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</si>
  <si>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</si>
  <si>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</si>
  <si>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</si>
  <si>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</si>
  <si>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</si>
  <si>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</si>
  <si>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</si>
  <si>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</si>
  <si>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</si>
  <si>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</si>
  <si>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</si>
  <si>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</si>
  <si>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</si>
  <si>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</si>
  <si>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</si>
  <si>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</si>
  <si>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</si>
  <si>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</si>
  <si>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</si>
  <si>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</si>
  <si>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</si>
  <si>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</si>
  <si>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</si>
  <si>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</si>
  <si>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</si>
  <si>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</si>
  <si>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</si>
  <si>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</si>
  <si>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</si>
  <si>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</si>
  <si>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</si>
  <si>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</si>
  <si>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</si>
  <si>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</si>
  <si>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</si>
  <si>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</si>
  <si>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</si>
  <si>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</si>
  <si>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</si>
  <si>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</si>
  <si>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</si>
  <si>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</si>
  <si>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</si>
  <si>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</si>
  <si>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</si>
  <si>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</si>
  <si>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</si>
  <si>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</si>
  <si>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</si>
  <si>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</si>
  <si>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</si>
  <si>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</si>
  <si>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</si>
  <si>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</si>
  <si>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</si>
  <si>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</si>
  <si>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</si>
  <si>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</si>
  <si>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</si>
  <si>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</si>
  <si>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</si>
  <si>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</si>
  <si>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</si>
  <si>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</si>
  <si>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</si>
  <si>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</si>
  <si>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</si>
  <si>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</si>
  <si>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</si>
  <si>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</si>
  <si>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</si>
  <si>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</si>
  <si>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</si>
  <si>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</si>
  <si>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</si>
  <si>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</si>
  <si>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</si>
  <si>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</si>
  <si>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</si>
  <si>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</si>
  <si>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</si>
  <si>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</si>
  <si>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</si>
  <si>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</si>
  <si>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</si>
  <si>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</si>
  <si>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</si>
  <si>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</si>
  <si>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</si>
  <si>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</si>
  <si>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</si>
  <si>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</si>
  <si>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</si>
  <si>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</si>
  <si>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</si>
  <si>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</si>
  <si>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</si>
  <si>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</si>
  <si>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</si>
  <si>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</si>
  <si>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</si>
  <si>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</si>
  <si>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</si>
  <si>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</si>
  <si>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</si>
  <si>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</si>
  <si>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</si>
  <si>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</si>
  <si>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</si>
  <si>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</si>
  <si>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</si>
  <si>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</si>
  <si>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</si>
  <si>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</si>
  <si>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</si>
  <si>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</si>
  <si>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</si>
  <si>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</si>
  <si>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</si>
  <si>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</si>
  <si>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</si>
  <si>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</si>
  <si>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</si>
  <si>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</si>
  <si>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</si>
  <si>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</si>
  <si>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</si>
  <si>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</si>
  <si>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</si>
  <si>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</si>
  <si>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</si>
  <si>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</si>
  <si>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</si>
  <si>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</si>
  <si>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</si>
  <si>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</si>
  <si>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</si>
  <si>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</si>
  <si>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</si>
  <si>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</si>
  <si>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</si>
  <si>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</si>
  <si>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</si>
  <si>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</si>
  <si>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</si>
  <si>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</si>
  <si>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</si>
  <si>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</si>
  <si>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</si>
  <si>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</si>
  <si>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</si>
  <si>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</si>
  <si>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</si>
  <si>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</si>
  <si>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</si>
  <si>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</si>
  <si>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</si>
  <si>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</si>
  <si>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</si>
  <si>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</si>
  <si>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</si>
  <si>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</si>
  <si>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</si>
  <si>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</si>
  <si>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</si>
  <si>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</si>
  <si>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</si>
  <si>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</si>
  <si>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</si>
  <si>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</si>
  <si>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</si>
  <si>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</si>
  <si>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</si>
  <si>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</si>
  <si>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</si>
  <si>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</si>
  <si>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</si>
  <si>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</si>
  <si>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</si>
  <si>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</si>
  <si>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</si>
  <si>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</si>
  <si>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</si>
  <si>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</si>
  <si>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</si>
  <si>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</si>
  <si>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</si>
  <si>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</si>
  <si>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</si>
  <si>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</si>
  <si>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</si>
  <si>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</si>
  <si>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</si>
  <si>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</si>
  <si>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</si>
  <si>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</si>
  <si>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</si>
  <si>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</si>
  <si>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</si>
  <si>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</si>
  <si>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</si>
  <si>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</si>
  <si>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</si>
  <si>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</si>
  <si>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</si>
  <si>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</si>
  <si>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</si>
  <si>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</si>
  <si>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</si>
  <si>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</si>
  <si>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</si>
  <si>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</si>
  <si>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</si>
  <si>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</si>
  <si>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</si>
  <si>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</si>
  <si>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</si>
  <si>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</si>
  <si>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</si>
  <si>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</si>
  <si>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</si>
  <si>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</si>
  <si>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</si>
  <si>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</si>
  <si>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</si>
  <si>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</si>
  <si>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</si>
  <si>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</si>
  <si>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</si>
  <si>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</si>
  <si>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</si>
  <si>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</si>
  <si>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</si>
  <si>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</si>
  <si>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</si>
  <si>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</si>
  <si>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</si>
  <si>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</si>
  <si>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</si>
  <si>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</si>
  <si>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</si>
  <si>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</si>
  <si>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</si>
  <si>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</si>
  <si>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</si>
  <si>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</si>
  <si>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</si>
  <si>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</si>
  <si>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</si>
  <si>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</si>
  <si>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</si>
  <si>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</si>
  <si>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</si>
  <si>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</si>
  <si>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</si>
  <si>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</si>
  <si>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</si>
  <si>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</si>
  <si>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</si>
  <si>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</si>
  <si>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</si>
  <si>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</si>
  <si>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</si>
  <si>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</si>
  <si>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</si>
  <si>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</si>
  <si>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</si>
  <si>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</si>
  <si>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</si>
  <si>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</si>
  <si>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</si>
  <si>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</si>
  <si>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</si>
  <si>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</si>
  <si>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</si>
  <si>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</si>
  <si>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</si>
  <si>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</si>
  <si>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</si>
  <si>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</si>
  <si>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</si>
  <si>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</si>
  <si>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</si>
  <si>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</si>
  <si>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</si>
  <si>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</si>
  <si>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</si>
  <si>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</si>
  <si>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</si>
  <si>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</si>
  <si>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</si>
  <si>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</si>
  <si>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</si>
  <si>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</si>
  <si>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</si>
  <si>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</si>
  <si>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</si>
  <si>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</si>
  <si>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</si>
  <si>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</si>
  <si>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</si>
  <si>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</si>
  <si>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</si>
  <si>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</si>
  <si>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</si>
  <si>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</si>
  <si>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</si>
  <si>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</si>
  <si>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</si>
  <si>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</si>
  <si>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</si>
  <si>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</si>
  <si>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</si>
  <si>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</si>
  <si>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</si>
  <si>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</si>
  <si>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</si>
  <si>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</si>
  <si>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</si>
  <si>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</si>
  <si>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</si>
  <si>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</si>
  <si>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</si>
  <si>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</si>
  <si>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</si>
  <si>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</si>
  <si>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</si>
  <si>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</si>
  <si>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</si>
  <si>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</si>
  <si>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</si>
  <si>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</si>
  <si>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</si>
  <si>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</si>
  <si>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</si>
  <si>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</si>
  <si>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</si>
  <si>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</si>
  <si>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</si>
  <si>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</si>
  <si>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</si>
  <si>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</si>
  <si>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</si>
  <si>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</si>
  <si>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</si>
  <si>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</si>
  <si>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</si>
  <si>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</si>
  <si>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</si>
  <si>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</si>
  <si>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</si>
  <si>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</si>
  <si>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</si>
  <si>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</si>
  <si>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</si>
  <si>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</si>
  <si>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</si>
  <si>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</si>
  <si>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</si>
  <si>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</si>
  <si>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</si>
  <si>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</si>
  <si>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</si>
  <si>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</si>
  <si>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</si>
  <si>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</si>
  <si>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</si>
  <si>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</si>
  <si>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</si>
  <si>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</si>
  <si>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</si>
  <si>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</si>
  <si>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</si>
  <si>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</si>
  <si>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</si>
  <si>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</si>
  <si>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</si>
  <si>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</si>
  <si>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</si>
  <si>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</si>
  <si>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</si>
  <si>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</si>
  <si>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</si>
  <si>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</si>
  <si>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</si>
  <si>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</si>
  <si>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</si>
  <si>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</si>
  <si>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</si>
  <si>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</si>
  <si>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</si>
  <si>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</si>
  <si>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</si>
  <si>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</si>
  <si>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</si>
  <si>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</si>
  <si>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</si>
  <si>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</si>
  <si>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</si>
  <si>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</si>
  <si>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</si>
  <si>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</si>
  <si>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</si>
  <si>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</si>
  <si>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</si>
  <si>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</si>
  <si>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</si>
  <si>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</si>
  <si>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</si>
  <si>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</si>
  <si>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</si>
  <si>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</si>
  <si>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</si>
  <si>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</si>
  <si>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</si>
  <si>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</si>
  <si>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</si>
  <si>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</si>
  <si>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</si>
  <si>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</si>
  <si>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</si>
  <si>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</si>
  <si>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</si>
  <si>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</si>
  <si>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</si>
  <si>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</si>
  <si>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</si>
  <si>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</si>
  <si>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</si>
  <si>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</si>
  <si>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</si>
  <si>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</si>
  <si>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</si>
  <si>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</si>
  <si>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</si>
  <si>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</si>
  <si>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</si>
  <si>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</si>
  <si>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</si>
  <si>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</si>
  <si>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</si>
  <si>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</si>
  <si>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</si>
  <si>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</si>
  <si>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</si>
  <si>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</si>
  <si>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</si>
  <si>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</si>
  <si>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</si>
  <si>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</si>
  <si>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</si>
  <si>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</si>
  <si>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</si>
  <si>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</si>
  <si>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</si>
  <si>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</si>
  <si>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</si>
  <si>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</si>
  <si>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</si>
  <si>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</si>
  <si>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</si>
  <si>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</si>
  <si>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</si>
  <si>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</si>
  <si>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</si>
  <si>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</si>
  <si>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</si>
  <si>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</si>
  <si>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</si>
  <si>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</si>
  <si>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</si>
  <si>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</si>
  <si>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</si>
  <si>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</si>
  <si>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</si>
  <si>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</si>
  <si>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</si>
  <si>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</si>
  <si>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</si>
  <si>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</si>
  <si>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</si>
  <si>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</si>
  <si>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</si>
  <si>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</si>
  <si>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</si>
  <si>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</si>
  <si>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</si>
  <si>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</si>
  <si>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</si>
  <si>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</si>
  <si>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</si>
  <si>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</si>
  <si>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</si>
  <si>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</si>
  <si>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</si>
  <si>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</si>
  <si>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</si>
  <si>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</si>
  <si>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</si>
  <si>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</si>
  <si>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</si>
  <si>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</si>
  <si>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</si>
  <si>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</si>
  <si>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</si>
  <si>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</si>
  <si>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</si>
  <si>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</si>
  <si>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</si>
  <si>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</si>
  <si>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</si>
  <si>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</si>
  <si>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</si>
  <si>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</si>
  <si>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</si>
  <si>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</si>
  <si>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</si>
  <si>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</si>
  <si>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</si>
  <si>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</si>
  <si>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</si>
  <si>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</si>
  <si>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</si>
  <si>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</si>
  <si>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</si>
  <si>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</si>
  <si>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</si>
  <si>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</si>
  <si>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</si>
  <si>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</si>
  <si>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</si>
  <si>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</si>
  <si>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</si>
  <si>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</si>
  <si>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</si>
  <si>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</si>
  <si>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</si>
  <si>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</si>
  <si>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</si>
  <si>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</si>
  <si>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</si>
  <si>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</si>
  <si>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</si>
  <si>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</si>
  <si>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</si>
  <si>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</si>
  <si>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</si>
  <si>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</si>
  <si>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</si>
  <si>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</si>
  <si>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</si>
  <si>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</si>
  <si>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</si>
  <si>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</si>
  <si>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</si>
  <si>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</si>
  <si>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</si>
  <si>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</si>
  <si>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</si>
  <si>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</si>
  <si>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</si>
  <si>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</si>
  <si>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</si>
  <si>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</si>
  <si>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</si>
  <si>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</si>
  <si>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</si>
  <si>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</si>
  <si>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</si>
  <si>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</si>
  <si>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</si>
  <si>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</si>
  <si>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</si>
  <si>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</si>
  <si>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</si>
  <si>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</si>
  <si>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</si>
  <si>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</si>
  <si>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</si>
  <si>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</si>
  <si>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</si>
  <si>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</si>
  <si>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</si>
  <si>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</si>
  <si>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</si>
  <si>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</si>
  <si>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</si>
  <si>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</si>
  <si>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</si>
  <si>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</si>
  <si>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</si>
  <si>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</si>
  <si>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</si>
  <si>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</si>
  <si>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</si>
  <si>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</si>
  <si>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</si>
  <si>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</si>
  <si>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</si>
  <si>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</si>
  <si>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</si>
  <si>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</si>
  <si>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</si>
  <si>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</si>
  <si>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</si>
  <si>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</si>
  <si>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</si>
  <si>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</si>
  <si>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</si>
  <si>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</si>
  <si>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</si>
  <si>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</si>
  <si>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</si>
  <si>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</si>
  <si>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</si>
  <si>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</si>
  <si>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</si>
  <si>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</si>
  <si>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</si>
  <si>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</si>
  <si>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</si>
  <si>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</si>
  <si>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</si>
  <si>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</si>
  <si>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</si>
  <si>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</si>
  <si>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</si>
  <si>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</si>
  <si>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</si>
  <si>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</si>
  <si>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</si>
  <si>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</si>
  <si>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</si>
  <si>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</si>
  <si>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</si>
  <si>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</si>
  <si>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</si>
  <si>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</si>
  <si>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</si>
  <si>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</si>
  <si>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</si>
  <si>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</si>
  <si>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</si>
  <si>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</si>
  <si>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</si>
  <si>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</si>
  <si>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</si>
  <si>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</si>
  <si>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</si>
  <si>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</si>
  <si>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</si>
  <si>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</si>
  <si>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</si>
  <si>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</si>
  <si>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</si>
  <si>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</si>
  <si>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</si>
  <si>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</si>
  <si>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</si>
  <si>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</si>
  <si>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</si>
  <si>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</si>
  <si>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</si>
  <si>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</si>
  <si>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</si>
  <si>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</si>
  <si>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</si>
  <si>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</si>
  <si>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</si>
  <si>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</si>
  <si>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</si>
  <si>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</si>
  <si>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</si>
  <si>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</si>
  <si>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</si>
  <si>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</si>
  <si>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</si>
  <si>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</si>
  <si>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</si>
  <si>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</si>
  <si>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</si>
  <si>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</si>
  <si>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</si>
  <si>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</si>
  <si>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</si>
  <si>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</si>
  <si>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</si>
  <si>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</si>
  <si>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</si>
  <si>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</si>
  <si>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</si>
  <si>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</si>
  <si>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</si>
  <si>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</si>
  <si>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</si>
  <si>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</si>
  <si>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</si>
  <si>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</si>
  <si>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</si>
  <si>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</si>
  <si>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</si>
  <si>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</si>
  <si>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</si>
  <si>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</si>
  <si>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</si>
  <si>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</si>
  <si>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</si>
  <si>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</si>
  <si>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</si>
  <si>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</si>
  <si>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</si>
  <si>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</si>
  <si>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</si>
  <si>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</si>
  <si>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</si>
  <si>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</si>
  <si>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</si>
  <si>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</si>
  <si>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</si>
  <si>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</si>
  <si>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</si>
  <si>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</si>
  <si>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</si>
  <si>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</si>
  <si>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</si>
  <si>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</si>
  <si>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</si>
  <si>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</si>
  <si>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</si>
  <si>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</si>
  <si>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</si>
  <si>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</si>
  <si>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</si>
  <si>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</si>
  <si>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</si>
  <si>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</si>
  <si>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</si>
  <si>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</si>
  <si>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</si>
  <si>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</si>
  <si>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</si>
  <si>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</si>
  <si>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</si>
  <si>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</si>
  <si>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</si>
  <si>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</si>
  <si>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</si>
  <si>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</si>
  <si>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</si>
  <si>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</si>
  <si>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</si>
  <si>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</si>
  <si>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</si>
  <si>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</si>
  <si>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</si>
  <si>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</si>
  <si>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</si>
  <si>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</si>
  <si>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</si>
  <si>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</si>
  <si>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</si>
  <si>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</si>
  <si>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</si>
  <si>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</si>
  <si>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</si>
  <si>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</si>
  <si>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</si>
  <si>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</si>
  <si>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</si>
  <si>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</si>
  <si>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</si>
  <si>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</si>
  <si>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</si>
  <si>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</si>
  <si>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</si>
  <si>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</si>
  <si>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</si>
  <si>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</si>
  <si>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</si>
  <si>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</si>
  <si>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</si>
  <si>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</si>
  <si>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</si>
  <si>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</si>
  <si>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</si>
  <si>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</si>
  <si>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</si>
  <si>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</si>
  <si>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</si>
  <si>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</si>
  <si>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</si>
  <si>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</si>
  <si>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</si>
  <si>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</si>
  <si>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</si>
  <si>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</si>
  <si>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</si>
  <si>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</si>
  <si>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</si>
  <si>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</si>
  <si>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</si>
  <si>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</si>
  <si>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</si>
  <si>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</si>
  <si>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</si>
  <si>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</si>
  <si>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</si>
  <si>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</si>
  <si>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</si>
  <si>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</si>
  <si>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</si>
  <si>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</si>
  <si>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</si>
  <si>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</si>
  <si>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</si>
  <si>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</si>
  <si>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</si>
  <si>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</si>
  <si>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</si>
  <si>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</si>
  <si>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</si>
  <si>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</si>
  <si>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</si>
  <si>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</si>
  <si>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</si>
  <si>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</si>
  <si>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</si>
  <si>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</si>
  <si>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</si>
  <si>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</si>
  <si>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</si>
  <si>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</si>
  <si>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</si>
  <si>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</si>
  <si>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</si>
  <si>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</si>
  <si>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</si>
  <si>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</si>
  <si>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</si>
  <si>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</si>
  <si>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</si>
  <si>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</si>
  <si>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</si>
  <si>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</si>
  <si>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</si>
  <si>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</si>
  <si>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</si>
  <si>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</si>
  <si>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</si>
  <si>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</si>
  <si>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</si>
  <si>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</si>
  <si>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</si>
  <si>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</si>
  <si>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</si>
  <si>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</si>
  <si>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</si>
  <si>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</si>
  <si>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</si>
  <si>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</si>
  <si>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</si>
  <si>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</si>
  <si>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</si>
  <si>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</si>
  <si>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</si>
  <si>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</si>
  <si>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</si>
  <si>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</si>
  <si>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</si>
  <si>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</si>
  <si>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</si>
  <si>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</si>
  <si>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</si>
  <si>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</si>
  <si>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</si>
  <si>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</si>
  <si>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</si>
  <si>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</si>
  <si>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</si>
  <si>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</si>
  <si>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</si>
  <si>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</si>
  <si>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</si>
  <si>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</si>
  <si>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</si>
  <si>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</si>
  <si>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</si>
  <si>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</si>
  <si>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</si>
  <si>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</si>
  <si>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</si>
  <si>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</si>
  <si>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</si>
  <si>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</si>
  <si>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</si>
  <si>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</si>
  <si>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</si>
  <si>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</si>
  <si>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</si>
  <si>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</si>
  <si>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</si>
  <si>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</si>
  <si>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</si>
  <si>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</si>
  <si>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</si>
  <si>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</si>
  <si>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</si>
  <si>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</si>
  <si>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</si>
  <si>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</si>
  <si>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</si>
  <si>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</si>
  <si>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</si>
  <si>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</si>
  <si>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</si>
  <si>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</si>
  <si>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</si>
  <si>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</si>
  <si>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</si>
  <si>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</si>
  <si>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</si>
  <si>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</si>
  <si>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</si>
  <si>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</si>
  <si>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</si>
  <si>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</si>
  <si>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</si>
  <si>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</si>
  <si>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</si>
  <si>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</si>
  <si>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</si>
  <si>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</si>
  <si>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</si>
  <si>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</si>
  <si>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</si>
  <si>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</si>
  <si>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</si>
  <si>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</si>
  <si>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</si>
  <si>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</si>
  <si>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</si>
  <si>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</si>
  <si>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</si>
  <si>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</si>
  <si>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</si>
  <si>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</si>
  <si>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</si>
  <si>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</si>
  <si>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</si>
  <si>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</si>
  <si>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</si>
  <si>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</si>
  <si>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</si>
  <si>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</si>
  <si>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</si>
  <si>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</si>
  <si>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</si>
  <si>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</si>
  <si>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</si>
  <si>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</si>
  <si>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</si>
  <si>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</si>
  <si>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</si>
  <si>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</si>
  <si>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</si>
  <si>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</si>
  <si>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</si>
  <si>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</si>
  <si>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</si>
  <si>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</si>
  <si>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</si>
  <si>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</si>
  <si>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</si>
  <si>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</si>
  <si>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</si>
  <si>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</si>
  <si>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</si>
  <si>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</si>
  <si>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</si>
  <si>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</si>
  <si>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</si>
  <si>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</si>
  <si>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</si>
  <si>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</si>
  <si>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</si>
  <si>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</si>
  <si>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</si>
  <si>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</si>
  <si>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</si>
  <si>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</si>
  <si>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</si>
  <si>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</si>
  <si>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</si>
  <si>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</si>
  <si>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</si>
  <si>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</si>
  <si>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</si>
  <si>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</si>
  <si>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</si>
  <si>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</si>
  <si>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</si>
  <si>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</si>
  <si>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</si>
  <si>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</si>
  <si>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</si>
  <si>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</si>
  <si>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</si>
  <si>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</si>
  <si>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</si>
  <si>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</si>
  <si>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</si>
  <si>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</si>
  <si>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</si>
  <si>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</si>
  <si>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</si>
  <si>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</si>
  <si>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</si>
  <si>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</si>
  <si>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</si>
  <si>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</si>
  <si>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</si>
  <si>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</si>
  <si>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</si>
  <si>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</si>
  <si>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</si>
  <si>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</si>
  <si>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</si>
  <si>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</si>
  <si>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</si>
  <si>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</si>
  <si>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</si>
  <si>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</si>
  <si>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</si>
  <si>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</si>
  <si>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</si>
  <si>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</si>
  <si>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</si>
  <si>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</si>
  <si>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</si>
  <si>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</si>
  <si>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</si>
  <si>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</si>
  <si>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</si>
  <si>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</si>
  <si>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</si>
  <si>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</si>
  <si>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</si>
  <si>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</si>
  <si>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</si>
  <si>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</si>
  <si>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</si>
  <si>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</si>
  <si>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</si>
  <si>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</si>
  <si>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</si>
  <si>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</si>
  <si>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</si>
  <si>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</si>
  <si>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</si>
  <si>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</si>
  <si>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</si>
  <si>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</si>
  <si>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</si>
  <si>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</si>
  <si>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</si>
  <si>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</si>
  <si>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</si>
  <si>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</si>
  <si>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</si>
  <si>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</si>
  <si>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</si>
  <si>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</si>
  <si>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</si>
  <si>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</si>
  <si>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</si>
  <si>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</si>
  <si>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</si>
  <si>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</si>
  <si>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</si>
  <si>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</si>
  <si>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</si>
  <si>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</si>
  <si>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</si>
  <si>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</si>
  <si>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</si>
  <si>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</si>
  <si>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</si>
  <si>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</si>
  <si>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</si>
  <si>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</si>
  <si>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</si>
  <si>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</si>
  <si>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</si>
  <si>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</si>
  <si>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</si>
  <si>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</si>
  <si>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</si>
  <si>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</si>
  <si>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</si>
  <si>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</si>
  <si>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</si>
  <si>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</si>
  <si>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</si>
  <si>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</si>
  <si>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</si>
  <si>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</si>
  <si>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</si>
  <si>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</si>
  <si>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</si>
  <si>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</si>
  <si>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</si>
  <si>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</si>
  <si>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</si>
  <si>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</si>
  <si>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</si>
  <si>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</si>
  <si>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</si>
  <si>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</si>
  <si>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</si>
  <si>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</si>
  <si>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</si>
  <si>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</si>
  <si>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</si>
  <si>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</si>
  <si>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</si>
  <si>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</si>
  <si>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</si>
  <si>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</si>
  <si>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</si>
  <si>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</si>
  <si>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</si>
  <si>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</si>
  <si>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</si>
  <si>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</si>
  <si>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</si>
  <si>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</si>
  <si>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</si>
  <si>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</si>
  <si>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</si>
  <si>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</si>
  <si>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</si>
  <si>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</si>
  <si>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</si>
  <si>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</si>
  <si>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</si>
  <si>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</si>
  <si>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</si>
  <si>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</si>
  <si>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</si>
  <si>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</si>
  <si>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</si>
  <si>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</si>
  <si>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</si>
  <si>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</si>
  <si>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</si>
  <si>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</si>
  <si>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</si>
  <si>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</si>
  <si>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</si>
  <si>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</si>
  <si>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</si>
  <si>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</si>
  <si>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</si>
  <si>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</si>
  <si>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</si>
  <si>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</si>
  <si>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</si>
  <si>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</si>
  <si>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</si>
  <si>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</si>
  <si>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</si>
  <si>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</si>
  <si>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</si>
  <si>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</si>
  <si>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</si>
  <si>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</si>
  <si>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</si>
  <si>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</si>
  <si>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</si>
  <si>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</si>
  <si>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</si>
  <si>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</si>
  <si>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</si>
  <si>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</si>
  <si>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</si>
  <si>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</si>
  <si>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</si>
  <si>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</si>
  <si>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</si>
  <si>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</si>
  <si>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</si>
  <si>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</si>
  <si>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</si>
  <si>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</si>
  <si>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</si>
  <si>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</si>
  <si>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</si>
  <si>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</si>
  <si>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</si>
  <si>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</si>
  <si>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</si>
  <si>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</si>
  <si>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</si>
  <si>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</si>
  <si>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</si>
  <si>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</si>
  <si>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</si>
  <si>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</si>
  <si>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</si>
  <si>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</si>
  <si>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</si>
  <si>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</si>
  <si>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</si>
  <si>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</si>
  <si>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</si>
  <si>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</si>
  <si>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</si>
  <si>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</si>
  <si>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</si>
  <si>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</si>
  <si>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</si>
  <si>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</si>
  <si>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</si>
  <si>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</si>
  <si>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</si>
  <si>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</si>
  <si>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</si>
  <si>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</si>
  <si>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</si>
  <si>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</si>
  <si>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</si>
  <si>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</si>
  <si>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</si>
  <si>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</si>
  <si>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</si>
  <si>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</si>
  <si>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</si>
  <si>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</si>
  <si>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</si>
  <si>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</si>
  <si>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</si>
  <si>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</si>
  <si>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</si>
  <si>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</si>
  <si>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</si>
  <si>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</si>
  <si>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</si>
  <si>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</si>
  <si>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</si>
  <si>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</si>
  <si>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</si>
  <si>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</si>
  <si>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</si>
  <si>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</si>
  <si>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</si>
  <si>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</si>
  <si>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</si>
  <si>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</si>
  <si>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</si>
  <si>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</si>
  <si>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</si>
  <si>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</si>
  <si>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</si>
  <si>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</si>
  <si>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</si>
  <si>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</si>
  <si>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</si>
  <si>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</si>
  <si>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</si>
  <si>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</si>
  <si>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</si>
  <si>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</si>
  <si>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</si>
  <si>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</si>
  <si>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</si>
  <si>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</si>
  <si>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</si>
  <si>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</si>
  <si>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</si>
  <si>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</si>
  <si>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</si>
  <si>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</si>
  <si>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</si>
  <si>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</si>
  <si>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</si>
  <si>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</si>
  <si>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</si>
  <si>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</si>
  <si>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</si>
  <si>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</si>
  <si>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</si>
  <si>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</si>
  <si>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</si>
  <si>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</si>
  <si>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</si>
  <si>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</si>
  <si>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</si>
  <si>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</si>
  <si>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</si>
  <si>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</si>
  <si>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</si>
  <si>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</si>
  <si>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</si>
  <si>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</si>
  <si>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</si>
  <si>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</si>
  <si>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</si>
  <si>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</si>
  <si>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</si>
  <si>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</si>
  <si>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</si>
  <si>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</si>
  <si>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</si>
  <si>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</si>
  <si>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</si>
  <si>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</si>
  <si>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</si>
  <si>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</si>
  <si>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</si>
  <si>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</si>
  <si>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</si>
  <si>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</si>
  <si>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</si>
  <si>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</si>
  <si>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</si>
  <si>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</si>
  <si>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</si>
  <si>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</si>
  <si>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</si>
  <si>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</si>
  <si>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</si>
  <si>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</si>
  <si>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</si>
  <si>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</si>
  <si>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</si>
  <si>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</si>
  <si>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</si>
  <si>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</si>
  <si>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</si>
  <si>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</si>
  <si>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</si>
  <si>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</si>
  <si>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</si>
  <si>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</si>
  <si>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</si>
  <si>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</si>
  <si>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</si>
  <si>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</si>
  <si>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</si>
  <si>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</si>
  <si>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</si>
  <si>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</si>
  <si>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</si>
  <si>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</si>
  <si>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</si>
  <si>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</si>
  <si>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</si>
  <si>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</si>
  <si>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</si>
  <si>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</si>
  <si>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</si>
  <si>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</si>
  <si>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</si>
  <si>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</si>
  <si>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</si>
  <si>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</si>
  <si>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</si>
  <si>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</si>
  <si>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</si>
  <si>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</si>
  <si>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</si>
  <si>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</si>
  <si>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</si>
  <si>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</si>
  <si>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</si>
  <si>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</si>
  <si>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</si>
  <si>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</si>
  <si>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</si>
  <si>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</si>
  <si>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</si>
  <si>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</si>
  <si>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</si>
  <si>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</si>
  <si>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</si>
  <si>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</si>
  <si>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</si>
  <si>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</si>
  <si>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</si>
  <si>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</si>
  <si>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</si>
  <si>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</si>
  <si>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</si>
  <si>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</si>
  <si>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</si>
  <si>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</si>
  <si>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</si>
  <si>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</si>
  <si>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</si>
  <si>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</si>
  <si>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</si>
  <si>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</si>
  <si>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</si>
  <si>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</si>
  <si>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</si>
  <si>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</si>
  <si>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</si>
  <si>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</si>
  <si>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</si>
  <si>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</si>
  <si>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</si>
  <si>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</si>
  <si>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</si>
  <si>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</si>
  <si>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</si>
  <si>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</si>
  <si>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</si>
  <si>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</si>
  <si>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</si>
  <si>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</si>
  <si>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</si>
  <si>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</si>
  <si>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</si>
  <si>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</si>
  <si>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</si>
  <si>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</si>
  <si>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</si>
  <si>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</si>
  <si>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</si>
  <si>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</si>
  <si>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</si>
  <si>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</si>
  <si>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</si>
  <si>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</si>
  <si>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</si>
  <si>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</si>
  <si>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</si>
  <si>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</si>
  <si>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</si>
  <si>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</si>
  <si>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</si>
  <si>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</si>
  <si>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</si>
  <si>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</si>
  <si>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</si>
  <si>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</si>
  <si>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</si>
  <si>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</si>
  <si>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</si>
  <si>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</si>
  <si>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</si>
  <si>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</si>
  <si>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</si>
  <si>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</si>
  <si>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</si>
  <si>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</si>
  <si>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</si>
  <si>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</si>
  <si>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</si>
  <si>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</si>
  <si>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</si>
  <si>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</si>
  <si>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</si>
  <si>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</si>
  <si>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</si>
  <si>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</si>
  <si>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</si>
  <si>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</si>
  <si>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</si>
  <si>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</si>
  <si>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</si>
  <si>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</si>
  <si>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</si>
  <si>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</si>
  <si>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</si>
  <si>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</si>
  <si>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</si>
  <si>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</si>
  <si>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</si>
  <si>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</si>
  <si>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</si>
  <si>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</si>
  <si>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</si>
  <si>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</si>
  <si>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</si>
  <si>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</si>
  <si>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</si>
  <si>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</si>
  <si>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</si>
  <si>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</si>
  <si>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</si>
  <si>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</si>
  <si>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</si>
  <si>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</si>
  <si>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</si>
  <si>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</si>
  <si>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</si>
  <si>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</si>
  <si>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</si>
  <si>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</si>
  <si>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</si>
  <si>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</si>
  <si>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</si>
  <si>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</si>
  <si>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</si>
  <si>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</si>
  <si>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</si>
  <si>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</si>
  <si>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</si>
  <si>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</si>
  <si>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</si>
  <si>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</si>
  <si>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</si>
  <si>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</si>
  <si>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</si>
  <si>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</si>
  <si>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</si>
  <si>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</si>
  <si>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</si>
  <si>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</si>
  <si>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</si>
  <si>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</si>
  <si>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</si>
  <si>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</si>
  <si>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</si>
  <si>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</si>
  <si>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</si>
  <si>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</si>
  <si>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</si>
  <si>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</si>
  <si>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</si>
  <si>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</si>
  <si>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</si>
  <si>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</si>
  <si>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</si>
  <si>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</si>
  <si>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</si>
  <si>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</si>
  <si>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</si>
  <si>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</si>
  <si>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</si>
  <si>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</si>
  <si>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</si>
  <si>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</si>
  <si>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</si>
  <si>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</si>
  <si>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</si>
  <si>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</si>
  <si>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</si>
  <si>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</si>
  <si>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</si>
  <si>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</si>
  <si>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</si>
  <si>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</si>
  <si>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</si>
  <si>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</si>
  <si>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</si>
  <si>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</si>
  <si>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</si>
  <si>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</si>
  <si>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</si>
  <si>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</si>
  <si>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</si>
  <si>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</si>
  <si>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</si>
  <si>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</si>
  <si>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</si>
  <si>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</si>
  <si>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</si>
  <si>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</si>
  <si>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</si>
  <si>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</si>
  <si>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</si>
  <si>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</si>
  <si>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</si>
  <si>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</si>
  <si>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</si>
  <si>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</si>
  <si>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</si>
  <si>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</si>
  <si>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</si>
  <si>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</si>
  <si>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</si>
  <si>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</si>
  <si>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</si>
  <si>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</si>
  <si>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</si>
  <si>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</si>
  <si>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</si>
  <si>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</si>
  <si>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</si>
  <si>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</si>
  <si>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</si>
  <si>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</si>
  <si>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</si>
  <si>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</si>
  <si>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</si>
  <si>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</si>
  <si>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</si>
  <si>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</si>
  <si>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</si>
  <si>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</si>
  <si>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</si>
  <si>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</si>
  <si>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</si>
  <si>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</si>
  <si>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</si>
  <si>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</si>
  <si>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</si>
  <si>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</si>
  <si>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</si>
  <si>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</si>
  <si>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</si>
  <si>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</si>
  <si>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</si>
  <si>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</si>
  <si>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</si>
  <si>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</si>
  <si>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</si>
  <si>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</si>
  <si>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</si>
  <si>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</si>
  <si>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</si>
  <si>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</si>
  <si>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</si>
  <si>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</si>
  <si>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</si>
  <si>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</si>
  <si>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</si>
  <si>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</si>
  <si>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</si>
  <si>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</si>
  <si>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</si>
  <si>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</si>
  <si>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</si>
  <si>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</si>
  <si>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</si>
  <si>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</si>
  <si>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</si>
  <si>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</si>
  <si>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</si>
  <si>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</si>
  <si>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</si>
  <si>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</si>
  <si>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</si>
  <si>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</si>
  <si>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</si>
  <si>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</si>
  <si>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</si>
  <si>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</si>
  <si>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</si>
  <si>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</si>
  <si>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</si>
  <si>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</si>
  <si>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</si>
  <si>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</si>
  <si>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</si>
  <si>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</si>
  <si>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</si>
  <si>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</si>
  <si>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</si>
  <si>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</si>
  <si>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</si>
  <si>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</si>
  <si>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</si>
  <si>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</si>
  <si>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</si>
  <si>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</si>
  <si>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</si>
  <si>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</si>
  <si>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</si>
  <si>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</si>
  <si>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</si>
  <si>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</si>
  <si>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</si>
  <si>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</si>
  <si>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</si>
  <si>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</si>
  <si>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</si>
  <si>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</si>
  <si>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</si>
  <si>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</si>
  <si>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</si>
  <si>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</si>
  <si>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</si>
  <si>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</si>
  <si>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</si>
  <si>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</si>
  <si>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</si>
  <si>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</si>
  <si>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</si>
  <si>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</si>
  <si>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</si>
  <si>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</si>
  <si>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</si>
  <si>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</si>
  <si>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</si>
  <si>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</si>
  <si>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</si>
  <si>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</si>
  <si>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</si>
  <si>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</si>
  <si>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</si>
  <si>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</si>
  <si>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</si>
  <si>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</si>
  <si>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Cook</t>
  </si>
  <si>
    <t>Knutte &amp; Associates, P.C.</t>
  </si>
  <si>
    <t>David Knutte, CPA</t>
  </si>
  <si>
    <t>7900 S Cass Avenue</t>
  </si>
  <si>
    <t>Darien</t>
  </si>
  <si>
    <t>IL</t>
  </si>
  <si>
    <t>630-960-3317</t>
  </si>
  <si>
    <t>630-960-9960</t>
  </si>
  <si>
    <t>060-005206</t>
  </si>
  <si>
    <t>4600 N. Oak Park Avenue</t>
  </si>
  <si>
    <t>mkyne@urs86.org</t>
  </si>
  <si>
    <t>Mike Maguire</t>
  </si>
  <si>
    <t>mmaguire@urs86.org</t>
  </si>
  <si>
    <t>708-867-5822</t>
  </si>
  <si>
    <t>davek@knutte.com</t>
  </si>
  <si>
    <t xml:space="preserve">Knutte &amp; Associates, P.C. </t>
  </si>
  <si>
    <t>Series 2005 Bonds</t>
  </si>
  <si>
    <t>Series 2010 Bonds</t>
  </si>
  <si>
    <t>Series 2016A Bonds</t>
  </si>
  <si>
    <t>Series 2016B Bonds</t>
  </si>
  <si>
    <t>Educational Benefit Cooperative &amp; Perspectives, LTD</t>
  </si>
  <si>
    <t>Illinois Energy Consortium</t>
  </si>
  <si>
    <t>SELF, SSCIP, EBC</t>
  </si>
  <si>
    <t>Illinois School District Liquid Asset Fund</t>
  </si>
  <si>
    <t>Leyden Area Special Education Cooperative</t>
  </si>
  <si>
    <t>Elmwood Park 401</t>
  </si>
  <si>
    <t>Revenues 9-14 C107 $$57,652 Sp Ed Refund, $10,353 staff reimbursement, $9,800 other</t>
  </si>
  <si>
    <t>Revenues 9-14 D107 $43,821 Other</t>
  </si>
  <si>
    <t>Revenues 9-14 F107 $6,620 Other</t>
  </si>
  <si>
    <t>Expenditures 15-22 E165 $31,713 Service charges</t>
  </si>
  <si>
    <t>Acct Summary 7-8 E75 $859,330 Pymt to refunding agents</t>
  </si>
  <si>
    <t>Short-term Long-term Debt 25 G31 $750,000 refunding of debt</t>
  </si>
  <si>
    <t>Short-term Long-term Debt 25 G32 $20,191 refunding of debt</t>
  </si>
  <si>
    <t>Harwood Heights, IL</t>
  </si>
  <si>
    <t>Union Ridge SD 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</si>
</sst>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1428750</xdr:colOff>
          <xdr:row>6</xdr:row>
          <xdr:rowOff>114300</xdr:rowOff>
        </xdr:from>
        <xdr:to>
          <xdr:col>0</xdr:col>
          <xdr:colOff>2343150</xdr:colOff>
          <xdr:row>10</xdr:row>
          <xdr:rowOff>152400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8" t="s">
        <v>466</v>
      </c>
      <c r="J1" s="2179"/>
      <c r="K1" s="2179"/>
      <c r="L1" s="2179"/>
      <c r="M1" s="2179"/>
      <c r="N1" s="2179"/>
      <c r="O1" s="2179"/>
      <c r="P1" s="2179"/>
      <c r="Q1" s="2179"/>
      <c r="R1" s="2179"/>
      <c r="S1" s="2179"/>
    </row>
    <row r="2" spans="1:28" ht="12" customHeight="1" x14ac:dyDescent="0.2">
      <c r="A2" s="201" t="s">
        <v>1869</v>
      </c>
      <c r="D2" s="202"/>
      <c r="I2" s="2180" t="s">
        <v>1133</v>
      </c>
      <c r="J2" s="2179"/>
      <c r="K2" s="2179"/>
      <c r="L2" s="2179"/>
      <c r="M2" s="2179"/>
      <c r="N2" s="2179"/>
      <c r="O2" s="2179"/>
      <c r="P2" s="2179"/>
      <c r="Q2" s="2179"/>
      <c r="R2" s="2179"/>
      <c r="S2" s="2179"/>
    </row>
    <row r="3" spans="1:28" ht="12" customHeight="1" x14ac:dyDescent="0.2">
      <c r="A3" s="1815" t="s">
        <v>1952</v>
      </c>
      <c r="B3" s="1816"/>
      <c r="C3" s="1816"/>
      <c r="D3" s="1817"/>
      <c r="I3" s="2180" t="s">
        <v>55</v>
      </c>
      <c r="J3" s="2179"/>
      <c r="K3" s="2179"/>
      <c r="L3" s="2179"/>
      <c r="M3" s="2179"/>
      <c r="N3" s="2179"/>
      <c r="O3" s="2179"/>
      <c r="P3" s="2179"/>
      <c r="Q3" s="2179"/>
      <c r="R3" s="2179"/>
      <c r="S3" s="2179"/>
    </row>
    <row r="4" spans="1:28" ht="12" customHeight="1" x14ac:dyDescent="0.2">
      <c r="A4" s="191"/>
      <c r="I4" s="2180" t="s">
        <v>604</v>
      </c>
      <c r="J4" s="2179"/>
      <c r="K4" s="2179"/>
      <c r="L4" s="2179"/>
      <c r="M4" s="2179"/>
      <c r="N4" s="2179"/>
      <c r="O4" s="2179"/>
      <c r="P4" s="2179"/>
      <c r="Q4" s="2179"/>
      <c r="R4" s="2179"/>
      <c r="S4" s="2179"/>
    </row>
    <row r="5" spans="1:28" ht="14.1" customHeight="1" x14ac:dyDescent="0.2">
      <c r="B5" s="441" t="s">
        <v>2098</v>
      </c>
      <c r="C5" s="178" t="s">
        <v>1061</v>
      </c>
      <c r="D5" s="362"/>
      <c r="E5" s="362"/>
      <c r="H5" s="192"/>
      <c r="I5" s="2187" t="s">
        <v>769</v>
      </c>
      <c r="J5" s="2132"/>
      <c r="K5" s="2132"/>
      <c r="L5" s="2132"/>
      <c r="M5" s="2132"/>
      <c r="N5" s="2132"/>
      <c r="O5" s="2132"/>
      <c r="P5" s="2132"/>
      <c r="Q5" s="2132"/>
      <c r="R5" s="2132"/>
      <c r="S5" s="2132"/>
    </row>
    <row r="6" spans="1:28" ht="14.1" customHeight="1" x14ac:dyDescent="0.2">
      <c r="B6" s="441"/>
      <c r="C6" s="178" t="s">
        <v>1062</v>
      </c>
      <c r="D6" s="362"/>
      <c r="E6" s="362"/>
      <c r="I6" s="2186" t="s">
        <v>1029</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3" t="s">
        <v>763</v>
      </c>
      <c r="J9" s="2184"/>
      <c r="K9" s="2184"/>
      <c r="L9" s="2184"/>
      <c r="M9" s="2184"/>
      <c r="N9" s="2184"/>
      <c r="O9" s="2184"/>
      <c r="P9" s="2184"/>
      <c r="Q9" s="2184"/>
      <c r="R9" s="2184"/>
      <c r="S9" s="2185"/>
      <c r="T9" s="2128" t="s">
        <v>613</v>
      </c>
      <c r="U9" s="2129"/>
      <c r="V9" s="2129"/>
      <c r="W9" s="2129"/>
      <c r="X9" s="2129"/>
      <c r="Y9" s="2129"/>
      <c r="Z9" s="2129"/>
      <c r="AA9" s="2130"/>
    </row>
    <row r="10" spans="1:28" ht="13.5" customHeight="1" x14ac:dyDescent="0.2">
      <c r="A10" s="2137" t="s">
        <v>764</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1109</v>
      </c>
      <c r="B11" s="2141"/>
      <c r="C11" s="2141"/>
      <c r="D11" s="2141"/>
      <c r="E11" s="2141"/>
      <c r="F11" s="2141"/>
      <c r="G11" s="2141"/>
      <c r="H11" s="2142"/>
      <c r="I11" s="180"/>
      <c r="J11" s="343"/>
      <c r="K11" s="180"/>
      <c r="O11" s="1701" t="s">
        <v>2098</v>
      </c>
      <c r="P11" s="378" t="s">
        <v>223</v>
      </c>
      <c r="Q11" s="183"/>
      <c r="R11" s="181"/>
      <c r="S11" s="180"/>
      <c r="T11" s="2134"/>
      <c r="U11" s="2135"/>
      <c r="V11" s="2135"/>
      <c r="W11" s="2135"/>
      <c r="X11" s="2135"/>
      <c r="Y11" s="2135"/>
      <c r="Z11" s="2135"/>
      <c r="AA11" s="2136"/>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48">
        <v>6016086002</v>
      </c>
      <c r="B13" s="2149"/>
      <c r="C13" s="2149"/>
      <c r="D13" s="2149"/>
      <c r="E13" s="2149"/>
      <c r="F13" s="2149"/>
      <c r="G13" s="2149"/>
      <c r="H13" s="2150"/>
      <c r="I13" s="184"/>
      <c r="J13" s="183"/>
      <c r="K13" s="181"/>
      <c r="L13" s="183"/>
      <c r="M13" s="183"/>
      <c r="N13" s="183"/>
      <c r="O13" s="183"/>
      <c r="P13" s="183"/>
      <c r="Q13" s="183"/>
      <c r="R13" s="183"/>
      <c r="S13" s="183"/>
      <c r="T13" s="2153" t="s">
        <v>2100</v>
      </c>
      <c r="U13" s="2154"/>
      <c r="V13" s="2154"/>
      <c r="W13" s="2154"/>
      <c r="X13" s="2154"/>
      <c r="Y13" s="2155"/>
      <c r="Z13" s="2155"/>
      <c r="AA13" s="2156"/>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46" t="s">
        <v>2099</v>
      </c>
      <c r="B15" s="2151"/>
      <c r="C15" s="2151"/>
      <c r="D15" s="2151"/>
      <c r="E15" s="2151"/>
      <c r="F15" s="2151"/>
      <c r="G15" s="2151"/>
      <c r="H15" s="2152"/>
      <c r="T15" s="2118" t="s">
        <v>2101</v>
      </c>
      <c r="U15" s="2119"/>
      <c r="V15" s="2119"/>
      <c r="W15" s="2119"/>
      <c r="X15" s="2119"/>
      <c r="Y15" s="2157"/>
      <c r="Z15" s="2157"/>
      <c r="AA15" s="215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3" t="s">
        <v>2133</v>
      </c>
      <c r="B17" s="2176"/>
      <c r="C17" s="2176"/>
      <c r="D17" s="2176"/>
      <c r="E17" s="2176"/>
      <c r="F17" s="2176"/>
      <c r="G17" s="2176"/>
      <c r="H17" s="2177"/>
      <c r="T17" s="2163" t="s">
        <v>2102</v>
      </c>
      <c r="U17" s="2164"/>
      <c r="V17" s="2164"/>
      <c r="W17" s="2164"/>
      <c r="X17" s="2164"/>
      <c r="Y17" s="2164"/>
      <c r="Z17" s="2164"/>
      <c r="AA17" s="2165"/>
    </row>
    <row r="18" spans="1:27" ht="13.5" customHeight="1" x14ac:dyDescent="0.2">
      <c r="A18" s="363" t="s">
        <v>610</v>
      </c>
      <c r="B18" s="345"/>
      <c r="C18" s="341"/>
      <c r="D18" s="345"/>
      <c r="E18" s="345"/>
      <c r="F18" s="345"/>
      <c r="G18" s="345"/>
      <c r="H18" s="276"/>
      <c r="I18" s="2173" t="s">
        <v>765</v>
      </c>
      <c r="J18" s="2174"/>
      <c r="K18" s="2174"/>
      <c r="L18" s="2174"/>
      <c r="M18" s="2174"/>
      <c r="N18" s="2174"/>
      <c r="O18" s="2174"/>
      <c r="P18" s="2174"/>
      <c r="Q18" s="2174"/>
      <c r="R18" s="2174"/>
      <c r="S18" s="2175"/>
      <c r="T18" s="363" t="s">
        <v>807</v>
      </c>
      <c r="U18" s="271"/>
      <c r="V18" s="341"/>
      <c r="W18" s="270"/>
      <c r="X18" s="363" t="s">
        <v>303</v>
      </c>
      <c r="Y18" s="350"/>
      <c r="Z18" s="1913" t="s">
        <v>766</v>
      </c>
      <c r="AA18" s="200"/>
    </row>
    <row r="19" spans="1:27" ht="13.5" customHeight="1" x14ac:dyDescent="0.2">
      <c r="A19" s="2146" t="s">
        <v>2108</v>
      </c>
      <c r="B19" s="2147"/>
      <c r="C19" s="2147"/>
      <c r="D19" s="2147"/>
      <c r="E19" s="2147"/>
      <c r="F19" s="2147"/>
      <c r="G19" s="2147"/>
      <c r="H19" s="2145"/>
      <c r="I19" s="183"/>
      <c r="J19" s="377"/>
      <c r="K19" s="194"/>
      <c r="L19" s="192"/>
      <c r="M19" s="651" t="s">
        <v>355</v>
      </c>
      <c r="P19" s="180"/>
      <c r="Q19" s="180"/>
      <c r="R19" s="180"/>
      <c r="S19" s="184"/>
      <c r="T19" s="2146" t="s">
        <v>2103</v>
      </c>
      <c r="U19" s="2144"/>
      <c r="V19" s="2144"/>
      <c r="W19" s="2145"/>
      <c r="X19" s="2161" t="s">
        <v>2104</v>
      </c>
      <c r="Y19" s="2162"/>
      <c r="Z19" s="2159">
        <v>60561</v>
      </c>
      <c r="AA19" s="2160"/>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43" t="s">
        <v>2132</v>
      </c>
      <c r="B21" s="2144"/>
      <c r="C21" s="2144"/>
      <c r="D21" s="2144"/>
      <c r="E21" s="2144"/>
      <c r="F21" s="2144"/>
      <c r="G21" s="2144"/>
      <c r="H21" s="2145"/>
      <c r="I21" s="2169" t="s">
        <v>767</v>
      </c>
      <c r="J21" s="2132"/>
      <c r="K21" s="2132"/>
      <c r="L21" s="2132"/>
      <c r="M21" s="2132"/>
      <c r="N21" s="2132"/>
      <c r="O21" s="2132"/>
      <c r="P21" s="2132"/>
      <c r="Q21" s="2132"/>
      <c r="R21" s="2132"/>
      <c r="S21" s="2133"/>
      <c r="T21" s="2113" t="s">
        <v>2105</v>
      </c>
      <c r="U21" s="2114"/>
      <c r="V21" s="2114"/>
      <c r="W21" s="2114"/>
      <c r="X21" s="2127" t="s">
        <v>2106</v>
      </c>
      <c r="Y21" s="2125"/>
      <c r="Z21" s="2125"/>
      <c r="AA21" s="2126"/>
    </row>
    <row r="22" spans="1:27" ht="13.5" customHeight="1" x14ac:dyDescent="0.2">
      <c r="A22" s="365" t="s">
        <v>611</v>
      </c>
      <c r="B22" s="279"/>
      <c r="C22" s="279"/>
      <c r="D22" s="279"/>
      <c r="E22" s="279"/>
      <c r="F22" s="279"/>
      <c r="G22" s="279"/>
      <c r="H22" s="280"/>
      <c r="I22" s="2170" t="s">
        <v>1744</v>
      </c>
      <c r="J22" s="2171"/>
      <c r="K22" s="2171"/>
      <c r="L22" s="2171"/>
      <c r="M22" s="2171"/>
      <c r="N22" s="2171"/>
      <c r="O22" s="2171"/>
      <c r="P22" s="2171"/>
      <c r="Q22" s="2171"/>
      <c r="R22" s="2171"/>
      <c r="S22" s="2172"/>
      <c r="T22" s="363" t="s">
        <v>1904</v>
      </c>
      <c r="U22" s="271"/>
      <c r="V22" s="341"/>
      <c r="W22" s="271"/>
      <c r="X22" s="1914" t="s">
        <v>1573</v>
      </c>
      <c r="Z22" s="199"/>
      <c r="AA22" s="200"/>
    </row>
    <row r="23" spans="1:27" ht="13.5" customHeight="1" x14ac:dyDescent="0.2">
      <c r="A23" s="2166" t="s">
        <v>2109</v>
      </c>
      <c r="B23" s="2167"/>
      <c r="C23" s="2167"/>
      <c r="D23" s="2167"/>
      <c r="E23" s="2167"/>
      <c r="F23" s="2167"/>
      <c r="G23" s="2167"/>
      <c r="H23" s="2168"/>
      <c r="T23" s="2113" t="s">
        <v>2107</v>
      </c>
      <c r="U23" s="2114"/>
      <c r="V23" s="2114"/>
      <c r="W23" s="2114"/>
      <c r="X23" s="2124">
        <v>43101</v>
      </c>
      <c r="Y23" s="2125"/>
      <c r="Z23" s="2125"/>
      <c r="AA23" s="2126"/>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3">
        <v>60706</v>
      </c>
      <c r="B25" s="2144"/>
      <c r="C25" s="2144"/>
      <c r="D25" s="2144"/>
      <c r="E25" s="2144"/>
      <c r="F25" s="2144"/>
      <c r="G25" s="2144"/>
      <c r="H25" s="2145"/>
      <c r="I25" s="652"/>
      <c r="J25" s="203"/>
      <c r="K25" s="203"/>
      <c r="L25" s="203"/>
      <c r="M25" s="203"/>
      <c r="N25" s="203"/>
      <c r="O25" s="203"/>
      <c r="P25" s="203"/>
      <c r="Q25" s="203"/>
      <c r="R25" s="203"/>
      <c r="S25" s="204"/>
      <c r="T25" s="2110" t="s">
        <v>2113</v>
      </c>
      <c r="U25" s="2111"/>
      <c r="V25" s="2111"/>
      <c r="W25" s="2111"/>
      <c r="X25" s="2111"/>
      <c r="Y25" s="2111"/>
      <c r="Z25" s="2111"/>
      <c r="AA25" s="211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8" t="s">
        <v>1896</v>
      </c>
      <c r="J27" s="2174"/>
      <c r="K27" s="2174"/>
      <c r="L27" s="2174"/>
      <c r="M27" s="2174"/>
      <c r="N27" s="2174"/>
      <c r="O27" s="2174"/>
      <c r="P27" s="2174"/>
      <c r="Q27" s="2174"/>
      <c r="R27" s="2174"/>
      <c r="S27" s="2175"/>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t="s">
        <v>2098</v>
      </c>
      <c r="C29" s="665" t="s">
        <v>961</v>
      </c>
      <c r="D29" s="653"/>
      <c r="E29" s="1082" t="s">
        <v>1365</v>
      </c>
      <c r="F29" s="1509" t="s">
        <v>1571</v>
      </c>
      <c r="G29" s="653"/>
      <c r="I29" s="274"/>
      <c r="J29" s="390"/>
      <c r="K29" s="181" t="s">
        <v>656</v>
      </c>
      <c r="L29" s="1701"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1"/>
      <c r="B30" s="1082" t="s">
        <v>2098</v>
      </c>
      <c r="C30" s="665" t="s">
        <v>1360</v>
      </c>
      <c r="D30" s="181"/>
      <c r="E30" s="181"/>
      <c r="F30" s="1269"/>
      <c r="G30" s="653"/>
      <c r="H30" s="653"/>
      <c r="I30" s="274"/>
      <c r="J30" s="390"/>
      <c r="K30" s="181" t="s">
        <v>656</v>
      </c>
      <c r="L30" s="1701" t="s">
        <v>2098</v>
      </c>
      <c r="M30" s="194" t="s">
        <v>105</v>
      </c>
      <c r="N30" s="185" t="s">
        <v>1897</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1701" t="s">
        <v>2098</v>
      </c>
      <c r="M31" s="194" t="s">
        <v>105</v>
      </c>
      <c r="N31" s="185" t="s">
        <v>2094</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7"/>
      <c r="Q35" s="2144"/>
      <c r="R35" s="2144"/>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3" t="s">
        <v>2110</v>
      </c>
      <c r="B38" s="2176"/>
      <c r="C38" s="2176"/>
      <c r="D38" s="2176"/>
      <c r="E38" s="2176"/>
      <c r="F38" s="2144"/>
      <c r="G38" s="2144"/>
      <c r="H38" s="2145"/>
      <c r="I38" s="2192"/>
      <c r="J38" s="2119"/>
      <c r="K38" s="2119"/>
      <c r="L38" s="2119"/>
      <c r="M38" s="2119"/>
      <c r="N38" s="2119"/>
      <c r="O38" s="2119"/>
      <c r="P38" s="2116"/>
      <c r="Q38" s="2116"/>
      <c r="R38" s="2116"/>
      <c r="S38" s="2117"/>
      <c r="T38" s="2118"/>
      <c r="U38" s="2119"/>
      <c r="V38" s="2119"/>
      <c r="W38" s="2119"/>
      <c r="X38" s="2116"/>
      <c r="Y38" s="2116"/>
      <c r="Z38" s="2116"/>
      <c r="AA38" s="2117"/>
    </row>
    <row r="39" spans="1:27" ht="12" customHeight="1" x14ac:dyDescent="0.2">
      <c r="A39" s="2196" t="s">
        <v>611</v>
      </c>
      <c r="B39" s="2197"/>
      <c r="C39" s="341"/>
      <c r="D39" s="338"/>
      <c r="E39" s="338"/>
      <c r="F39" s="348"/>
      <c r="G39" s="338"/>
      <c r="H39" s="276"/>
      <c r="I39" s="2196" t="s">
        <v>611</v>
      </c>
      <c r="J39" s="2197"/>
      <c r="K39" s="2197"/>
      <c r="L39" s="2197"/>
      <c r="M39" s="2197"/>
      <c r="N39" s="335"/>
      <c r="O39" s="341"/>
      <c r="P39" s="341"/>
      <c r="Q39" s="347"/>
      <c r="R39" s="341"/>
      <c r="S39" s="276"/>
      <c r="T39" s="341" t="s">
        <v>611</v>
      </c>
      <c r="U39" s="271"/>
      <c r="V39" s="341"/>
      <c r="W39" s="270"/>
      <c r="X39" s="347"/>
      <c r="Y39" s="199"/>
      <c r="Z39" s="199"/>
      <c r="AA39" s="200"/>
    </row>
    <row r="40" spans="1:27" ht="13.5" customHeight="1" x14ac:dyDescent="0.2">
      <c r="A40" s="2199" t="s">
        <v>2111</v>
      </c>
      <c r="B40" s="2200"/>
      <c r="C40" s="2201"/>
      <c r="D40" s="2201"/>
      <c r="E40" s="2201"/>
      <c r="F40" s="2202"/>
      <c r="G40" s="2202"/>
      <c r="H40" s="2203"/>
      <c r="I40" s="2120"/>
      <c r="J40" s="2122"/>
      <c r="K40" s="2122"/>
      <c r="L40" s="2122"/>
      <c r="M40" s="2122"/>
      <c r="N40" s="2122"/>
      <c r="O40" s="2122"/>
      <c r="P40" s="2122"/>
      <c r="Q40" s="2122"/>
      <c r="R40" s="2122"/>
      <c r="S40" s="2123"/>
      <c r="T40" s="2120"/>
      <c r="U40" s="2121"/>
      <c r="V40" s="2122"/>
      <c r="W40" s="2122"/>
      <c r="X40" s="2122"/>
      <c r="Y40" s="2122"/>
      <c r="Z40" s="2122"/>
      <c r="AA40" s="212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6" t="s">
        <v>2112</v>
      </c>
      <c r="B42" s="2144"/>
      <c r="C42" s="2145"/>
      <c r="D42" s="2161"/>
      <c r="E42" s="2144"/>
      <c r="F42" s="2144"/>
      <c r="G42" s="2144"/>
      <c r="H42" s="2145"/>
      <c r="I42" s="2118"/>
      <c r="J42" s="2116"/>
      <c r="K42" s="2116"/>
      <c r="L42" s="2116"/>
      <c r="M42" s="2116"/>
      <c r="N42" s="2116"/>
      <c r="O42" s="2117"/>
      <c r="P42" s="2115"/>
      <c r="Q42" s="2116"/>
      <c r="R42" s="2116"/>
      <c r="S42" s="2117"/>
      <c r="T42" s="2118"/>
      <c r="U42" s="2116"/>
      <c r="V42" s="2116"/>
      <c r="W42" s="2117"/>
      <c r="X42" s="2115"/>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41" workbookViewId="0">
      <selection activeCell="B55" sqref="B5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05" t="s">
        <v>2097</v>
      </c>
      <c r="D15" s="2106" t="s">
        <v>722</v>
      </c>
      <c r="E15" s="2107"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1570</v>
      </c>
      <c r="C22" s="215" t="s">
        <v>1365</v>
      </c>
      <c r="D22" s="601" t="s">
        <v>21</v>
      </c>
      <c r="E22" s="1665" t="s">
        <v>1208</v>
      </c>
    </row>
    <row r="23" spans="1:5" x14ac:dyDescent="0.2">
      <c r="A23" s="1570" t="s">
        <v>396</v>
      </c>
      <c r="C23" s="215" t="s">
        <v>1365</v>
      </c>
      <c r="D23" s="600" t="s">
        <v>723</v>
      </c>
      <c r="E23" s="1665" t="s">
        <v>1113</v>
      </c>
    </row>
    <row r="24" spans="1:5" x14ac:dyDescent="0.2">
      <c r="A24" s="1570" t="s">
        <v>1722</v>
      </c>
      <c r="C24" s="215" t="s">
        <v>1365</v>
      </c>
      <c r="D24" s="600" t="s">
        <v>1669</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1632</v>
      </c>
    </row>
    <row r="29" spans="1:5" x14ac:dyDescent="0.2">
      <c r="A29" s="1570" t="s">
        <v>1642</v>
      </c>
      <c r="D29" s="601" t="s">
        <v>1670</v>
      </c>
      <c r="E29" s="1665" t="s">
        <v>1641</v>
      </c>
    </row>
    <row r="30" spans="1:5" x14ac:dyDescent="0.2">
      <c r="A30" s="1978" t="s">
        <v>1271</v>
      </c>
      <c r="C30" s="215" t="s">
        <v>1365</v>
      </c>
      <c r="D30" s="601" t="s">
        <v>43</v>
      </c>
      <c r="E30" s="1665" t="s">
        <v>1138</v>
      </c>
    </row>
    <row r="31" spans="1:5" x14ac:dyDescent="0.2">
      <c r="A31" s="1570" t="s">
        <v>1910</v>
      </c>
      <c r="C31" s="215" t="s">
        <v>1365</v>
      </c>
      <c r="D31" s="600"/>
      <c r="E31" s="602"/>
    </row>
    <row r="32" spans="1:5" x14ac:dyDescent="0.2">
      <c r="B32" s="600" t="s">
        <v>1272</v>
      </c>
      <c r="C32" s="215" t="s">
        <v>1365</v>
      </c>
      <c r="D32" s="601" t="s">
        <v>1911</v>
      </c>
      <c r="E32" s="1665" t="s">
        <v>1671</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2096</v>
      </c>
      <c r="B37" s="1978"/>
      <c r="C37" s="603"/>
      <c r="D37" s="603"/>
      <c r="E37" s="604"/>
    </row>
    <row r="38" spans="1:5" x14ac:dyDescent="0.2">
      <c r="A38" s="215" t="s">
        <v>2095</v>
      </c>
      <c r="B38" s="1978"/>
      <c r="C38" s="603"/>
      <c r="D38" s="603"/>
      <c r="E38" s="604"/>
    </row>
    <row r="39" spans="1:5" x14ac:dyDescent="0.2">
      <c r="B39" s="1978"/>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6" t="s">
        <v>1185</v>
      </c>
    </row>
    <row r="45" spans="1:5" x14ac:dyDescent="0.2">
      <c r="A45" s="600"/>
      <c r="B45" s="1979"/>
    </row>
    <row r="46" spans="1:5" x14ac:dyDescent="0.2">
      <c r="B46" s="605" t="s">
        <v>383</v>
      </c>
    </row>
    <row r="47" spans="1:5" x14ac:dyDescent="0.2">
      <c r="C47" s="1980"/>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6"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79"/>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1"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13"/>
      <c r="D3" s="709"/>
      <c r="E3" s="401"/>
    </row>
    <row r="4" spans="1:9" x14ac:dyDescent="0.2">
      <c r="A4" s="7"/>
      <c r="B4" s="396"/>
      <c r="C4" s="2214" t="s">
        <v>486</v>
      </c>
      <c r="D4" s="2215"/>
      <c r="E4" s="2215"/>
      <c r="F4" s="2215"/>
      <c r="G4" s="2215"/>
      <c r="H4" s="2215"/>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3"/>
      <c r="C23" s="612"/>
      <c r="D23" s="1984"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3"/>
      <c r="C26" s="612"/>
      <c r="D26" s="1984"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7"/>
      <c r="C32" s="612"/>
      <c r="D32" s="9" t="s">
        <v>1983</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09" t="s">
        <v>1966</v>
      </c>
      <c r="B35" s="2210"/>
      <c r="C35" s="2210"/>
      <c r="D35" s="2210"/>
      <c r="E35" s="2211"/>
      <c r="F35" s="2211"/>
      <c r="G35" s="2211"/>
      <c r="H35" s="2211"/>
      <c r="I35" s="2211"/>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9" t="s">
        <v>353</v>
      </c>
      <c r="B47" s="2212"/>
      <c r="C47" s="2212"/>
      <c r="D47" s="2212"/>
      <c r="E47" s="2213"/>
      <c r="F47" s="2213"/>
      <c r="G47" s="2213"/>
      <c r="H47" s="2213"/>
      <c r="I47" s="2213"/>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1796</v>
      </c>
      <c r="E53" s="26"/>
      <c r="F53" s="1552"/>
      <c r="G53" s="1724" t="s">
        <v>1795</v>
      </c>
      <c r="H53" s="1953"/>
      <c r="I53" s="9" t="s">
        <v>1845</v>
      </c>
    </row>
    <row r="54" spans="1:9" s="32" customFormat="1" x14ac:dyDescent="0.2">
      <c r="A54" s="29"/>
      <c r="B54" s="671"/>
      <c r="C54" s="619">
        <v>23</v>
      </c>
      <c r="D54" s="400" t="s">
        <v>1625</v>
      </c>
      <c r="E54" s="26"/>
      <c r="F54" s="1552"/>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6"/>
      <c r="C57" s="2217"/>
      <c r="D57" s="2217"/>
      <c r="E57" s="2217"/>
      <c r="F57" s="2217"/>
      <c r="G57" s="2217"/>
      <c r="H57" s="2218"/>
      <c r="I57" s="3"/>
    </row>
    <row r="58" spans="1:9" s="32" customFormat="1" x14ac:dyDescent="0.2">
      <c r="A58" s="1733"/>
      <c r="B58" s="2219"/>
      <c r="C58" s="2220"/>
      <c r="D58" s="2220"/>
      <c r="E58" s="2220"/>
      <c r="F58" s="2220"/>
      <c r="G58" s="2220"/>
      <c r="H58" s="2221"/>
      <c r="I58" s="3"/>
    </row>
    <row r="59" spans="1:9" s="32" customFormat="1" x14ac:dyDescent="0.2">
      <c r="A59" s="1733"/>
      <c r="B59" s="2219"/>
      <c r="C59" s="2220"/>
      <c r="D59" s="2220"/>
      <c r="E59" s="2220"/>
      <c r="F59" s="2220"/>
      <c r="G59" s="2220"/>
      <c r="H59" s="2221"/>
      <c r="I59" s="3"/>
    </row>
    <row r="60" spans="1:9" s="32" customFormat="1" x14ac:dyDescent="0.2">
      <c r="A60" s="1733"/>
      <c r="B60" s="2219"/>
      <c r="C60" s="2220"/>
      <c r="D60" s="2220"/>
      <c r="E60" s="2220"/>
      <c r="F60" s="2220"/>
      <c r="G60" s="2220"/>
      <c r="H60" s="2221"/>
      <c r="I60" s="3"/>
    </row>
    <row r="61" spans="1:9" s="32" customFormat="1" x14ac:dyDescent="0.2">
      <c r="A61" s="1733"/>
      <c r="B61" s="2219"/>
      <c r="C61" s="2220"/>
      <c r="D61" s="2220"/>
      <c r="E61" s="2220"/>
      <c r="F61" s="2220"/>
      <c r="G61" s="2220"/>
      <c r="H61" s="2221"/>
      <c r="I61" s="3"/>
    </row>
    <row r="62" spans="1:9" s="32" customFormat="1" x14ac:dyDescent="0.2">
      <c r="A62" s="1733"/>
      <c r="B62" s="2219"/>
      <c r="C62" s="2220"/>
      <c r="D62" s="2220"/>
      <c r="E62" s="2220"/>
      <c r="F62" s="2220"/>
      <c r="G62" s="2220"/>
      <c r="H62" s="2221"/>
      <c r="I62" s="3"/>
    </row>
    <row r="63" spans="1:9" s="32" customFormat="1" x14ac:dyDescent="0.2">
      <c r="A63" s="1733"/>
      <c r="B63" s="2219"/>
      <c r="C63" s="2220"/>
      <c r="D63" s="2220"/>
      <c r="E63" s="2220"/>
      <c r="F63" s="2220"/>
      <c r="G63" s="2220"/>
      <c r="H63" s="2221"/>
      <c r="I63" s="3"/>
    </row>
    <row r="64" spans="1:9" s="32" customFormat="1" x14ac:dyDescent="0.2">
      <c r="A64" s="1733"/>
      <c r="B64" s="2219"/>
      <c r="C64" s="2220"/>
      <c r="D64" s="2220"/>
      <c r="E64" s="2220"/>
      <c r="F64" s="2220"/>
      <c r="G64" s="2220"/>
      <c r="H64" s="2221"/>
      <c r="I64" s="3"/>
    </row>
    <row r="65" spans="1:9" s="32" customFormat="1" x14ac:dyDescent="0.2">
      <c r="A65" s="1733"/>
      <c r="B65" s="2219"/>
      <c r="C65" s="2220"/>
      <c r="D65" s="2220"/>
      <c r="E65" s="2220"/>
      <c r="F65" s="2220"/>
      <c r="G65" s="2220"/>
      <c r="H65" s="2221"/>
      <c r="I65" s="3"/>
    </row>
    <row r="66" spans="1:9" s="32" customFormat="1" x14ac:dyDescent="0.2">
      <c r="A66" s="1733"/>
      <c r="B66" s="2219"/>
      <c r="C66" s="2220"/>
      <c r="D66" s="2220"/>
      <c r="E66" s="2220"/>
      <c r="F66" s="2220"/>
      <c r="G66" s="2220"/>
      <c r="H66" s="2221"/>
      <c r="I66" s="3"/>
    </row>
    <row r="67" spans="1:9" s="32" customFormat="1" ht="9" customHeight="1" x14ac:dyDescent="0.2">
      <c r="A67" s="1734"/>
      <c r="B67" s="2222"/>
      <c r="C67" s="2223"/>
      <c r="D67" s="2223"/>
      <c r="E67" s="2223"/>
      <c r="F67" s="2223"/>
      <c r="G67" s="2223"/>
      <c r="H67" s="2224"/>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09" t="s">
        <v>1579</v>
      </c>
      <c r="B70" s="2212"/>
      <c r="C70" s="2212"/>
      <c r="D70" s="2212"/>
      <c r="E70" s="2213"/>
      <c r="F70" s="2213"/>
      <c r="G70" s="2213"/>
      <c r="H70" s="2213"/>
      <c r="I70" s="2213"/>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1958</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8" t="s">
        <v>1586</v>
      </c>
      <c r="G77" s="1270" t="s">
        <v>1576</v>
      </c>
      <c r="H77" s="1543"/>
    </row>
    <row r="78" spans="1:9" s="32" customFormat="1" ht="6" customHeight="1" x14ac:dyDescent="0.2">
      <c r="A78" s="29"/>
      <c r="B78" s="1554"/>
      <c r="C78" s="619"/>
      <c r="D78" s="388"/>
      <c r="E78" s="26"/>
      <c r="F78" s="1552"/>
    </row>
    <row r="79" spans="1:9" s="32" customFormat="1" x14ac:dyDescent="0.2">
      <c r="A79" s="29"/>
      <c r="B79" s="1554"/>
      <c r="C79" s="619">
        <v>25</v>
      </c>
      <c r="D79" s="388" t="s">
        <v>1587</v>
      </c>
      <c r="E79" s="26"/>
      <c r="F79" s="1552"/>
      <c r="H79" s="156"/>
    </row>
    <row r="80" spans="1:9" s="32" customFormat="1" x14ac:dyDescent="0.2">
      <c r="A80" s="29"/>
      <c r="B80" s="1554"/>
      <c r="C80" s="619"/>
      <c r="D80" s="388" t="s">
        <v>1593</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28" t="s">
        <v>1575</v>
      </c>
      <c r="B83" s="2228"/>
      <c r="C83" s="2228"/>
      <c r="D83" s="2229"/>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1980</v>
      </c>
      <c r="C92" s="619"/>
      <c r="E92" s="1270"/>
      <c r="F92" s="1561"/>
      <c r="H92" s="332"/>
    </row>
    <row r="93" spans="1:10" s="32" customFormat="1" ht="16.5" customHeight="1" x14ac:dyDescent="0.2">
      <c r="A93" s="29"/>
      <c r="B93" s="1985" t="s">
        <v>1981</v>
      </c>
      <c r="C93" s="619"/>
      <c r="E93" s="1270"/>
      <c r="F93" s="1561"/>
      <c r="H93" s="332"/>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5"/>
      <c r="C102" s="2226"/>
      <c r="D102" s="2226"/>
      <c r="E102" s="2226"/>
      <c r="F102" s="2226"/>
      <c r="G102" s="2226"/>
      <c r="H102" s="2227"/>
      <c r="I102" s="1483"/>
    </row>
    <row r="103" spans="1:9" s="32" customFormat="1" ht="11.25" customHeight="1" x14ac:dyDescent="0.2">
      <c r="A103" s="1522"/>
      <c r="B103" s="2204"/>
      <c r="C103" s="2205"/>
      <c r="D103" s="2205"/>
      <c r="E103" s="2205"/>
      <c r="F103" s="2205"/>
      <c r="G103" s="2205"/>
      <c r="H103" s="2206"/>
      <c r="I103" s="1483"/>
    </row>
    <row r="104" spans="1:9" s="32" customFormat="1" ht="11.25" customHeight="1" x14ac:dyDescent="0.2">
      <c r="A104" s="1522"/>
      <c r="B104" s="2204"/>
      <c r="C104" s="2205"/>
      <c r="D104" s="2205"/>
      <c r="E104" s="2205"/>
      <c r="F104" s="2205"/>
      <c r="G104" s="2205"/>
      <c r="H104" s="2206"/>
      <c r="I104" s="1483"/>
    </row>
    <row r="105" spans="1:9" s="32" customFormat="1" x14ac:dyDescent="0.2">
      <c r="A105" s="1522"/>
      <c r="B105" s="2204"/>
      <c r="C105" s="2205"/>
      <c r="D105" s="2205"/>
      <c r="E105" s="2205"/>
      <c r="F105" s="2205"/>
      <c r="G105" s="2205"/>
      <c r="H105" s="2206"/>
      <c r="I105" s="1483"/>
    </row>
    <row r="106" spans="1:9" s="32" customFormat="1" ht="11.25" customHeight="1" x14ac:dyDescent="0.2">
      <c r="A106" s="1522"/>
      <c r="B106" s="2204"/>
      <c r="C106" s="2205"/>
      <c r="D106" s="2205"/>
      <c r="E106" s="2205"/>
      <c r="F106" s="2205"/>
      <c r="G106" s="2205"/>
      <c r="H106" s="2206"/>
      <c r="I106" s="1483"/>
    </row>
    <row r="107" spans="1:9" s="32" customFormat="1" ht="11.25" customHeight="1" x14ac:dyDescent="0.2">
      <c r="A107" s="1522"/>
      <c r="B107" s="2204"/>
      <c r="C107" s="2205"/>
      <c r="D107" s="2205"/>
      <c r="E107" s="2205"/>
      <c r="F107" s="2205"/>
      <c r="G107" s="2205"/>
      <c r="H107" s="2206"/>
      <c r="I107" s="1483"/>
    </row>
    <row r="108" spans="1:9" s="32" customFormat="1" ht="11.25" customHeight="1" x14ac:dyDescent="0.2">
      <c r="A108" s="1522"/>
      <c r="B108" s="2204"/>
      <c r="C108" s="2205"/>
      <c r="D108" s="2205"/>
      <c r="E108" s="2205"/>
      <c r="F108" s="2205"/>
      <c r="G108" s="2205"/>
      <c r="H108" s="2206"/>
      <c r="I108" s="1483"/>
    </row>
    <row r="109" spans="1:9" s="32" customFormat="1" ht="11.25" customHeight="1" x14ac:dyDescent="0.2">
      <c r="A109" s="1522"/>
      <c r="B109" s="2204"/>
      <c r="C109" s="2205"/>
      <c r="D109" s="2205"/>
      <c r="E109" s="2205"/>
      <c r="F109" s="2205"/>
      <c r="G109" s="2205"/>
      <c r="H109" s="2206"/>
      <c r="I109" s="1517"/>
    </row>
    <row r="110" spans="1:9" s="32" customFormat="1" ht="11.25" customHeight="1" x14ac:dyDescent="0.2">
      <c r="A110" s="1522"/>
      <c r="B110" s="2204"/>
      <c r="C110" s="2205"/>
      <c r="D110" s="2205"/>
      <c r="E110" s="2205"/>
      <c r="F110" s="2205"/>
      <c r="G110" s="2205"/>
      <c r="H110" s="2206"/>
      <c r="I110" s="1483"/>
    </row>
    <row r="111" spans="1:9" s="32" customFormat="1" ht="11.25" customHeight="1" x14ac:dyDescent="0.2">
      <c r="A111" s="1522"/>
      <c r="B111" s="2204"/>
      <c r="C111" s="2205"/>
      <c r="D111" s="2205"/>
      <c r="E111" s="2205"/>
      <c r="F111" s="2205"/>
      <c r="G111" s="2205"/>
      <c r="H111" s="2206"/>
      <c r="I111" s="1483"/>
    </row>
    <row r="112" spans="1:9" s="32" customFormat="1" ht="11.25" customHeight="1" x14ac:dyDescent="0.2">
      <c r="A112" s="1522"/>
      <c r="B112" s="2230"/>
      <c r="C112" s="2231"/>
      <c r="D112" s="2231"/>
      <c r="E112" s="2231"/>
      <c r="F112" s="2231"/>
      <c r="G112" s="2231"/>
      <c r="H112" s="223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3" t="s">
        <v>2114</v>
      </c>
      <c r="D114" s="2233"/>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4" t="s">
        <v>1588</v>
      </c>
      <c r="D117" s="2235"/>
      <c r="E117" s="2236"/>
      <c r="F117" s="2236"/>
      <c r="G117" s="2236"/>
      <c r="H117" s="2236"/>
      <c r="I117" s="1483"/>
    </row>
    <row r="118" spans="1:9" s="32" customFormat="1" ht="24" customHeight="1" x14ac:dyDescent="0.2">
      <c r="A118" s="1522"/>
      <c r="B118" s="1522"/>
      <c r="C118" s="1522"/>
      <c r="D118"/>
      <c r="E118" s="1538"/>
      <c r="F118" s="2109">
        <v>43055</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1951</v>
      </c>
      <c r="E7" s="92"/>
      <c r="F7" s="170" t="s">
        <v>309</v>
      </c>
      <c r="G7" s="92"/>
      <c r="H7" s="92"/>
      <c r="I7" s="92"/>
      <c r="J7" s="218">
        <v>198513038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2.1347000000000001E-2</v>
      </c>
      <c r="E10" s="99" t="s">
        <v>1164</v>
      </c>
      <c r="F10" s="468">
        <v>3.5019999999999999E-3</v>
      </c>
      <c r="G10" s="99" t="s">
        <v>1164</v>
      </c>
      <c r="H10" s="468">
        <v>4.28E-4</v>
      </c>
      <c r="I10" s="99" t="s">
        <v>1165</v>
      </c>
      <c r="J10" s="469">
        <f>ROUND(D10+F10+H10,5)</f>
        <v>2.528E-2</v>
      </c>
      <c r="K10" s="92"/>
      <c r="L10" s="468">
        <v>2.2000000000000001E-4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6745024</v>
      </c>
      <c r="E16" s="99"/>
      <c r="F16" s="81">
        <f>SUM('Acct Summary 7-8'!C17,'Acct Summary 7-8'!D17,'Acct Summary 7-8'!F17)</f>
        <v>6819688</v>
      </c>
      <c r="G16" s="99"/>
      <c r="H16" s="81">
        <f>SUM(D16-F16)</f>
        <v>-74664</v>
      </c>
      <c r="I16" s="92"/>
      <c r="J16" s="81">
        <f>SUM('Acct Summary 7-8'!C81,'Acct Summary 7-8'!D81,'Acct Summary 7-8'!F81,'Acct Summary 7-8'!I81)</f>
        <v>5387194</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8" t="s">
        <v>2098</v>
      </c>
      <c r="C31" s="403" t="s">
        <v>670</v>
      </c>
      <c r="D31" s="62" t="s">
        <v>1239</v>
      </c>
      <c r="E31" s="92"/>
      <c r="F31" s="92"/>
      <c r="G31" s="100"/>
      <c r="H31" s="252">
        <f>IF(B31="X",(J7*0.069),IF(B32="X",(J7*0.138),"Enter x in a.or b."))</f>
        <v>13697399.622000001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1826654</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31" zoomScale="110" zoomScaleNormal="110" workbookViewId="0">
      <selection activeCell="A31" sqref="A3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1708</v>
      </c>
      <c r="B3" s="2257"/>
      <c r="C3" s="2257"/>
      <c r="D3" s="2257"/>
      <c r="E3" s="2257"/>
      <c r="F3" s="2257"/>
      <c r="G3" s="2257"/>
      <c r="H3" s="2257"/>
      <c r="I3" s="2257"/>
      <c r="J3" s="2257"/>
      <c r="K3" s="2257"/>
      <c r="L3" s="2257"/>
      <c r="M3" s="2257"/>
      <c r="N3" s="2257"/>
      <c r="O3" s="2257"/>
      <c r="P3" s="2257"/>
      <c r="Q3" s="2257"/>
      <c r="R3" s="2257"/>
    </row>
    <row r="4" spans="1:18" x14ac:dyDescent="0.2">
      <c r="A4" s="2258" t="s">
        <v>1959</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Union Ridge SD 86</v>
      </c>
      <c r="E7" s="135"/>
      <c r="G7" s="136"/>
      <c r="H7" s="137"/>
      <c r="I7" s="137"/>
      <c r="J7" s="137"/>
      <c r="K7" s="137"/>
      <c r="L7"/>
      <c r="M7"/>
      <c r="N7"/>
      <c r="O7"/>
      <c r="P7"/>
    </row>
    <row r="8" spans="1:18" ht="12.75" x14ac:dyDescent="0.2">
      <c r="A8"/>
      <c r="B8"/>
      <c r="C8" s="133" t="s">
        <v>1316</v>
      </c>
      <c r="D8" s="138">
        <f>COVER!A13</f>
        <v>6016086002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5387194</v>
      </c>
      <c r="I12" s="1151"/>
      <c r="J12" s="1151"/>
      <c r="K12" s="1152">
        <f>TRUNC((H12/H13*100000),5)/100000</f>
        <v>0.79869159839999992</v>
      </c>
      <c r="L12" s="1153"/>
      <c r="M12" s="101" t="s">
        <v>1339</v>
      </c>
      <c r="N12" s="101"/>
      <c r="O12" s="1154">
        <v>0.35</v>
      </c>
      <c r="P12" s="153"/>
      <c r="Q12" s="153"/>
    </row>
    <row r="13" spans="1:18" s="155" customFormat="1" ht="11.25" x14ac:dyDescent="0.2">
      <c r="A13" s="153"/>
      <c r="B13" s="1148"/>
      <c r="C13" s="2254" t="s">
        <v>1580</v>
      </c>
      <c r="D13" s="2255"/>
      <c r="E13" s="153"/>
      <c r="F13" s="326" t="s">
        <v>910</v>
      </c>
      <c r="G13" s="1149"/>
      <c r="H13" s="1150">
        <f>SUM('Acct Summary 7-8'!C8+'Acct Summary 7-8'!D8+'Acct Summary 7-8'!F8+'Acct Summary 7-8'!I8)+H14</f>
        <v>6745024</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6819688</v>
      </c>
      <c r="I17" s="1151"/>
      <c r="J17" s="1157"/>
      <c r="K17" s="1152">
        <f>TRUNC((H17/H18*100000),5)/100000</f>
        <v>1.0110694936</v>
      </c>
      <c r="L17" s="1153"/>
      <c r="M17" s="1114" t="s">
        <v>1367</v>
      </c>
      <c r="O17" s="1158" t="str">
        <f>IF(AND(O16="2", J20 &gt; 2),"1",IF(AND(O16 = "1", J20 &gt; 2),"2",IF(AND(O16="1", J20 &gt;1),"1","0")))</f>
        <v>0</v>
      </c>
      <c r="P17" s="153"/>
    </row>
    <row r="18" spans="1:18" s="155" customFormat="1" ht="11.25" x14ac:dyDescent="0.2">
      <c r="A18" s="153"/>
      <c r="B18" s="1148"/>
      <c r="C18" s="2254" t="s">
        <v>1572</v>
      </c>
      <c r="D18" s="2255"/>
      <c r="E18" s="153"/>
      <c r="F18" s="1136" t="s">
        <v>911</v>
      </c>
      <c r="G18" s="1149"/>
      <c r="H18" s="1150">
        <f>SUM('Acct Summary 7-8'!C8+'Acct Summary 7-8'!D8+'Acct Summary 7-8'!F8+'Acct Summary 7-8'!I8)+H19</f>
        <v>6745024</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63.118659500000007</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1" t="s">
        <v>1707</v>
      </c>
      <c r="D24" s="2251"/>
      <c r="E24" s="153"/>
      <c r="F24" s="153" t="s">
        <v>513</v>
      </c>
      <c r="G24" s="1149"/>
      <c r="H24" s="1150">
        <f>SUM('Assets-Liab 5-6'!C4+'Assets-Liab 5-6'!D4+'Assets-Liab 5-6'!F4+'Assets-Liab 5-6'!I4+'Assets-Liab 5-6'!C5+'Assets-Liab 5-6'!D5+'Assets-Liab 5-6'!F5+'Assets-Liab 5-6'!I5)</f>
        <v>5387194</v>
      </c>
      <c r="I24" s="676"/>
      <c r="J24" s="676"/>
      <c r="K24" s="1161">
        <f>TRUNC(((H24/H25*100000)/100000),2)</f>
        <v>284.38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18943.57778</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4265648.1605399996</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1826654</v>
      </c>
      <c r="I32" s="1159"/>
      <c r="J32" s="1159"/>
      <c r="K32" s="1161">
        <f>TRUNC(100-((((H32/H33*100))*100)/100),2)</f>
        <v>86.66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13697399.622000001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pane="bottomLeft" activeCell="A7" sqref="A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1077776</v>
      </c>
      <c r="D4" s="408">
        <v>394581</v>
      </c>
      <c r="E4" s="408">
        <v>64940</v>
      </c>
      <c r="F4" s="408">
        <v>44437</v>
      </c>
      <c r="G4" s="408">
        <v>235015</v>
      </c>
      <c r="H4" s="408">
        <v>0</v>
      </c>
      <c r="I4" s="408">
        <v>3870400</v>
      </c>
      <c r="J4" s="432">
        <v>122591</v>
      </c>
      <c r="K4" s="408">
        <v>52708</v>
      </c>
      <c r="L4" s="408">
        <v>43856</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1077776</v>
      </c>
      <c r="D13" s="681">
        <f t="shared" ref="D13:L13" si="0">SUM(D4:D12)</f>
        <v>394581</v>
      </c>
      <c r="E13" s="681">
        <f t="shared" si="0"/>
        <v>64940</v>
      </c>
      <c r="F13" s="681">
        <f t="shared" si="0"/>
        <v>44437</v>
      </c>
      <c r="G13" s="681">
        <f t="shared" si="0"/>
        <v>235015</v>
      </c>
      <c r="H13" s="681">
        <f t="shared" si="0"/>
        <v>0</v>
      </c>
      <c r="I13" s="681">
        <f t="shared" si="0"/>
        <v>3870400</v>
      </c>
      <c r="J13" s="681">
        <f t="shared" si="0"/>
        <v>122591</v>
      </c>
      <c r="K13" s="681">
        <f t="shared" si="0"/>
        <v>52708</v>
      </c>
      <c r="L13" s="681">
        <f t="shared" si="0"/>
        <v>43856</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49573</v>
      </c>
      <c r="N16" s="711"/>
    </row>
    <row r="17" spans="1:14" s="696" customFormat="1" ht="12.75" customHeight="1" x14ac:dyDescent="0.2">
      <c r="A17" s="710" t="s">
        <v>1692</v>
      </c>
      <c r="B17" s="538">
        <v>230</v>
      </c>
      <c r="C17" s="503"/>
      <c r="D17" s="503"/>
      <c r="E17" s="503"/>
      <c r="F17" s="503"/>
      <c r="G17" s="503"/>
      <c r="H17" s="503"/>
      <c r="I17" s="503"/>
      <c r="J17" s="503"/>
      <c r="K17" s="503"/>
      <c r="L17" s="503"/>
      <c r="M17" s="432">
        <v>7941805</v>
      </c>
      <c r="N17" s="711"/>
    </row>
    <row r="18" spans="1:14" s="696" customFormat="1" ht="12.75" customHeight="1" x14ac:dyDescent="0.2">
      <c r="A18" s="710" t="s">
        <v>1693</v>
      </c>
      <c r="B18" s="538">
        <v>240</v>
      </c>
      <c r="C18" s="503"/>
      <c r="D18" s="503"/>
      <c r="E18" s="503"/>
      <c r="F18" s="503"/>
      <c r="G18" s="503"/>
      <c r="H18" s="503"/>
      <c r="I18" s="503"/>
      <c r="J18" s="503"/>
      <c r="K18" s="503"/>
      <c r="L18" s="503"/>
      <c r="M18" s="432">
        <v>1466544</v>
      </c>
      <c r="N18" s="711"/>
    </row>
    <row r="19" spans="1:14" s="696" customFormat="1" ht="12.75" customHeight="1" x14ac:dyDescent="0.2">
      <c r="A19" s="710" t="s">
        <v>1694</v>
      </c>
      <c r="B19" s="538">
        <v>250</v>
      </c>
      <c r="C19" s="503"/>
      <c r="D19" s="503"/>
      <c r="E19" s="503"/>
      <c r="F19" s="503"/>
      <c r="G19" s="503"/>
      <c r="H19" s="503"/>
      <c r="I19" s="503"/>
      <c r="J19" s="503"/>
      <c r="K19" s="503"/>
      <c r="L19" s="503"/>
      <c r="M19" s="432">
        <v>1835357</v>
      </c>
      <c r="N19" s="711"/>
    </row>
    <row r="20" spans="1:14" s="696" customFormat="1" ht="12.75" customHeight="1" x14ac:dyDescent="0.2">
      <c r="A20" s="710" t="s">
        <v>1695</v>
      </c>
      <c r="B20" s="538">
        <v>260</v>
      </c>
      <c r="C20" s="503"/>
      <c r="D20" s="503"/>
      <c r="E20" s="503"/>
      <c r="F20" s="503"/>
      <c r="G20" s="503"/>
      <c r="H20" s="503"/>
      <c r="I20" s="503"/>
      <c r="J20" s="503"/>
      <c r="K20" s="503"/>
      <c r="L20" s="503"/>
      <c r="M20" s="432">
        <v>5702</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64940</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1761714</v>
      </c>
    </row>
    <row r="23" spans="1:14" ht="13.5" customHeight="1" thickBot="1" x14ac:dyDescent="0.25">
      <c r="A23" s="460" t="s">
        <v>729</v>
      </c>
      <c r="B23" s="716"/>
      <c r="C23" s="429"/>
      <c r="D23" s="429"/>
      <c r="E23" s="429"/>
      <c r="F23" s="429"/>
      <c r="G23" s="429"/>
      <c r="H23" s="429"/>
      <c r="I23" s="429"/>
      <c r="J23" s="429"/>
      <c r="K23" s="429"/>
      <c r="L23" s="429"/>
      <c r="M23" s="685">
        <f>SUM(M15:M22)</f>
        <v>11298981</v>
      </c>
      <c r="N23" s="685">
        <f>SUM(N21:N22)</f>
        <v>1826654</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43856</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43856</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1826654</v>
      </c>
    </row>
    <row r="37" spans="1:14" ht="13.5" thickBot="1" x14ac:dyDescent="0.25">
      <c r="A37" s="460" t="s">
        <v>739</v>
      </c>
      <c r="B37" s="716"/>
      <c r="C37" s="503"/>
      <c r="D37" s="503"/>
      <c r="E37" s="503"/>
      <c r="F37" s="503"/>
      <c r="G37" s="503"/>
      <c r="H37" s="503"/>
      <c r="I37" s="503"/>
      <c r="J37" s="503"/>
      <c r="K37" s="503"/>
      <c r="L37" s="510"/>
      <c r="M37" s="429"/>
      <c r="N37" s="685">
        <f>SUM(N36:N36)</f>
        <v>1826654</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1077776</v>
      </c>
      <c r="D39" s="719">
        <v>394581</v>
      </c>
      <c r="E39" s="719">
        <v>64940</v>
      </c>
      <c r="F39" s="719">
        <v>44437</v>
      </c>
      <c r="G39" s="719">
        <v>235015</v>
      </c>
      <c r="H39" s="719">
        <v>0</v>
      </c>
      <c r="I39" s="719">
        <v>3870400</v>
      </c>
      <c r="J39" s="718">
        <v>122591</v>
      </c>
      <c r="K39" s="719">
        <v>52708</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11298981</v>
      </c>
      <c r="N40" s="686"/>
    </row>
    <row r="41" spans="1:14" ht="13.5" customHeight="1" thickBot="1" x14ac:dyDescent="0.25">
      <c r="A41" s="460" t="s">
        <v>741</v>
      </c>
      <c r="B41" s="451"/>
      <c r="C41" s="481">
        <f>(SUM(C34,C37,C38,C39))</f>
        <v>1077776</v>
      </c>
      <c r="D41" s="481">
        <f t="shared" ref="D41:L41" si="2">SUM(D34,D37,D38:D39)</f>
        <v>394581</v>
      </c>
      <c r="E41" s="481">
        <f t="shared" si="2"/>
        <v>64940</v>
      </c>
      <c r="F41" s="481">
        <f t="shared" si="2"/>
        <v>44437</v>
      </c>
      <c r="G41" s="481">
        <f t="shared" si="2"/>
        <v>235015</v>
      </c>
      <c r="H41" s="481">
        <f t="shared" si="2"/>
        <v>0</v>
      </c>
      <c r="I41" s="481">
        <f t="shared" si="2"/>
        <v>3870400</v>
      </c>
      <c r="J41" s="481">
        <f t="shared" si="2"/>
        <v>122591</v>
      </c>
      <c r="K41" s="481">
        <f t="shared" si="2"/>
        <v>52708</v>
      </c>
      <c r="L41" s="481">
        <f t="shared" si="2"/>
        <v>43856</v>
      </c>
      <c r="M41" s="481">
        <f>SUM(M40)</f>
        <v>11298981</v>
      </c>
      <c r="N41" s="481">
        <f>SUM(N37)</f>
        <v>1826654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C17" sqref="C1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1883</v>
      </c>
      <c r="B4" s="292">
        <v>1000</v>
      </c>
      <c r="C4" s="687">
        <f>'Revenues 9-14'!C109</f>
        <v>4562664</v>
      </c>
      <c r="D4" s="687">
        <f>'Revenues 9-14'!D109</f>
        <v>713341</v>
      </c>
      <c r="E4" s="687">
        <f>'Revenues 9-14'!E109</f>
        <v>151204</v>
      </c>
      <c r="F4" s="687">
        <f>'Revenues 9-14'!F109</f>
        <v>88867</v>
      </c>
      <c r="G4" s="687">
        <f>'Revenues 9-14'!G109</f>
        <v>299073</v>
      </c>
      <c r="H4" s="687">
        <f>'Revenues 9-14'!H109</f>
        <v>0</v>
      </c>
      <c r="I4" s="687">
        <f>'Revenues 9-14'!I109</f>
        <v>84980</v>
      </c>
      <c r="J4" s="687">
        <f>'Revenues 9-14'!J109</f>
        <v>82024</v>
      </c>
      <c r="K4" s="687">
        <f>'Revenues 9-14'!K109</f>
        <v>0</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925108</v>
      </c>
      <c r="D6" s="688">
        <f>'Revenues 9-14'!D173</f>
        <v>0</v>
      </c>
      <c r="E6" s="688">
        <f>'Revenues 9-14'!E173</f>
        <v>0</v>
      </c>
      <c r="F6" s="688">
        <f>'Revenues 9-14'!F173</f>
        <v>18843</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351221</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5838993</v>
      </c>
      <c r="D8" s="481">
        <f t="shared" ref="D8:K8" si="0">SUM(D4:D7)</f>
        <v>713341</v>
      </c>
      <c r="E8" s="481">
        <f t="shared" si="0"/>
        <v>151204</v>
      </c>
      <c r="F8" s="481">
        <f t="shared" si="0"/>
        <v>107710</v>
      </c>
      <c r="G8" s="481">
        <f t="shared" si="0"/>
        <v>299073</v>
      </c>
      <c r="H8" s="481">
        <f t="shared" si="0"/>
        <v>0</v>
      </c>
      <c r="I8" s="481">
        <f t="shared" si="0"/>
        <v>84980</v>
      </c>
      <c r="J8" s="481">
        <f t="shared" si="0"/>
        <v>82024</v>
      </c>
      <c r="K8" s="481">
        <f t="shared" si="0"/>
        <v>0</v>
      </c>
      <c r="L8" s="38"/>
    </row>
    <row r="9" spans="1:13" ht="15" thickTop="1" x14ac:dyDescent="0.2">
      <c r="A9" s="1009" t="s">
        <v>343</v>
      </c>
      <c r="B9" s="452">
        <v>3998</v>
      </c>
      <c r="C9" s="414">
        <v>1540971</v>
      </c>
      <c r="D9" s="485"/>
      <c r="E9" s="414"/>
      <c r="F9" s="414"/>
      <c r="G9" s="692"/>
      <c r="H9" s="414"/>
      <c r="I9" s="490" t="s">
        <v>1365</v>
      </c>
      <c r="J9" s="431"/>
      <c r="K9" s="414"/>
      <c r="L9" s="38"/>
    </row>
    <row r="10" spans="1:13" s="47" customFormat="1" ht="13.5" thickBot="1" x14ac:dyDescent="0.25">
      <c r="A10" s="460" t="s">
        <v>1369</v>
      </c>
      <c r="B10" s="453"/>
      <c r="C10" s="481">
        <f>SUM(C8:C9)</f>
        <v>7379964</v>
      </c>
      <c r="D10" s="481">
        <f t="shared" ref="D10:K10" si="1">SUM(D8:D9)</f>
        <v>713341</v>
      </c>
      <c r="E10" s="481">
        <f t="shared" si="1"/>
        <v>151204</v>
      </c>
      <c r="F10" s="481">
        <f t="shared" si="1"/>
        <v>107710</v>
      </c>
      <c r="G10" s="481">
        <f t="shared" si="1"/>
        <v>299073</v>
      </c>
      <c r="H10" s="481">
        <f t="shared" si="1"/>
        <v>0</v>
      </c>
      <c r="I10" s="481">
        <f t="shared" si="1"/>
        <v>84980</v>
      </c>
      <c r="J10" s="481">
        <f t="shared" si="1"/>
        <v>82024</v>
      </c>
      <c r="K10" s="481">
        <f t="shared" si="1"/>
        <v>0</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4403778</v>
      </c>
      <c r="D12" s="494" t="s">
        <v>1365</v>
      </c>
      <c r="E12" s="429" t="s">
        <v>1365</v>
      </c>
      <c r="F12" s="429" t="s">
        <v>1365</v>
      </c>
      <c r="G12" s="687">
        <f>'Expenditures 15-22'!K223</f>
        <v>121338</v>
      </c>
      <c r="H12" s="427"/>
      <c r="I12" s="429" t="s">
        <v>1365</v>
      </c>
      <c r="J12" s="429" t="s">
        <v>1365</v>
      </c>
      <c r="K12" s="427" t="s">
        <v>1365</v>
      </c>
      <c r="L12" s="38"/>
    </row>
    <row r="13" spans="1:13" x14ac:dyDescent="0.2">
      <c r="A13" s="726" t="s">
        <v>525</v>
      </c>
      <c r="B13" s="293">
        <v>2000</v>
      </c>
      <c r="C13" s="688">
        <f>'Expenditures 15-22'!K74</f>
        <v>1344619</v>
      </c>
      <c r="D13" s="688">
        <f>'Expenditures 15-22'!K129</f>
        <v>686210</v>
      </c>
      <c r="E13" s="478" t="s">
        <v>1365</v>
      </c>
      <c r="F13" s="688">
        <f>'Expenditures 15-22'!K178</f>
        <v>115562</v>
      </c>
      <c r="G13" s="688">
        <f>'Expenditures 15-22'!K273</f>
        <v>151159</v>
      </c>
      <c r="H13" s="688">
        <f>'Expenditures 15-22'!K296</f>
        <v>0</v>
      </c>
      <c r="I13" s="429" t="s">
        <v>1365</v>
      </c>
      <c r="J13" s="741">
        <f>'Expenditures 15-22'!K323</f>
        <v>73862</v>
      </c>
      <c r="K13" s="693">
        <f>'Expenditures 15-22'!K341</f>
        <v>0</v>
      </c>
      <c r="L13" s="38"/>
    </row>
    <row r="14" spans="1:13" x14ac:dyDescent="0.2">
      <c r="A14" s="726" t="s">
        <v>517</v>
      </c>
      <c r="B14" s="293">
        <v>3000</v>
      </c>
      <c r="C14" s="688">
        <f>'Expenditures 15-22'!K75</f>
        <v>2558</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266961</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207829</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6017916</v>
      </c>
      <c r="D17" s="481">
        <f t="shared" si="2"/>
        <v>686210</v>
      </c>
      <c r="E17" s="481">
        <f t="shared" si="2"/>
        <v>207829</v>
      </c>
      <c r="F17" s="481">
        <f t="shared" si="2"/>
        <v>115562</v>
      </c>
      <c r="G17" s="481">
        <f t="shared" si="2"/>
        <v>272497</v>
      </c>
      <c r="H17" s="481">
        <f t="shared" si="2"/>
        <v>0</v>
      </c>
      <c r="I17" s="429"/>
      <c r="J17" s="481">
        <f>SUM(J12:J16)</f>
        <v>73862</v>
      </c>
      <c r="K17" s="481">
        <f>SUM(K12:K16)</f>
        <v>0</v>
      </c>
      <c r="L17" s="38"/>
    </row>
    <row r="18" spans="1:12" ht="15" customHeight="1" thickTop="1" x14ac:dyDescent="0.2">
      <c r="A18" s="1010" t="s">
        <v>1298</v>
      </c>
      <c r="B18" s="258">
        <v>4180</v>
      </c>
      <c r="C18" s="687">
        <f t="shared" ref="C18:H18" si="3">C9</f>
        <v>1540971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7558887</v>
      </c>
      <c r="D19" s="481">
        <f t="shared" si="4"/>
        <v>686210</v>
      </c>
      <c r="E19" s="481">
        <f t="shared" si="4"/>
        <v>207829</v>
      </c>
      <c r="F19" s="481">
        <f t="shared" si="4"/>
        <v>115562</v>
      </c>
      <c r="G19" s="481">
        <f t="shared" si="4"/>
        <v>272497</v>
      </c>
      <c r="H19" s="481">
        <f t="shared" si="4"/>
        <v>0</v>
      </c>
      <c r="I19" s="429"/>
      <c r="J19" s="481">
        <f>SUM(J17:J18)</f>
        <v>73862</v>
      </c>
      <c r="K19" s="481">
        <f>SUM(K17:K18)</f>
        <v>0</v>
      </c>
      <c r="L19" s="38"/>
    </row>
    <row r="20" spans="1:12" ht="27" thickTop="1" thickBot="1" x14ac:dyDescent="0.25">
      <c r="A20" s="454" t="s">
        <v>1299</v>
      </c>
      <c r="B20" s="455"/>
      <c r="C20" s="1008">
        <f>C8-C17</f>
        <v>-178923</v>
      </c>
      <c r="D20" s="1008">
        <f t="shared" ref="D20:K20" si="5">D8-D17</f>
        <v>27131</v>
      </c>
      <c r="E20" s="1008">
        <f t="shared" si="5"/>
        <v>-56625</v>
      </c>
      <c r="F20" s="1008">
        <f t="shared" si="5"/>
        <v>-7852</v>
      </c>
      <c r="G20" s="1008">
        <f t="shared" si="5"/>
        <v>26576</v>
      </c>
      <c r="H20" s="1008">
        <f t="shared" si="5"/>
        <v>0</v>
      </c>
      <c r="I20" s="1008">
        <f t="shared" si="5"/>
        <v>84980</v>
      </c>
      <c r="J20" s="1008">
        <f t="shared" si="5"/>
        <v>8162</v>
      </c>
      <c r="K20" s="1008">
        <f t="shared" si="5"/>
        <v>0</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v>220000</v>
      </c>
      <c r="E26" s="432"/>
      <c r="F26" s="432"/>
      <c r="G26" s="432">
        <v>50000</v>
      </c>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915000</v>
      </c>
      <c r="F33" s="432"/>
      <c r="G33" s="503"/>
      <c r="H33" s="432"/>
      <c r="I33" s="432">
        <v>655000</v>
      </c>
      <c r="J33" s="432"/>
      <c r="K33" s="432"/>
      <c r="L33" s="500"/>
    </row>
    <row r="34" spans="1:12" s="696" customFormat="1" x14ac:dyDescent="0.2">
      <c r="A34" s="1012" t="s">
        <v>1160</v>
      </c>
      <c r="B34" s="699">
        <v>7220</v>
      </c>
      <c r="C34" s="432"/>
      <c r="D34" s="432"/>
      <c r="E34" s="432">
        <v>15649</v>
      </c>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220000</v>
      </c>
      <c r="E44" s="684">
        <f t="shared" si="6"/>
        <v>930649</v>
      </c>
      <c r="F44" s="684">
        <f t="shared" si="6"/>
        <v>0</v>
      </c>
      <c r="G44" s="684">
        <f t="shared" si="6"/>
        <v>50000</v>
      </c>
      <c r="H44" s="684">
        <f t="shared" si="6"/>
        <v>0</v>
      </c>
      <c r="I44" s="684">
        <f t="shared" si="6"/>
        <v>655000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270000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f>31713+859330</f>
        <v>891043</v>
      </c>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891043</v>
      </c>
      <c r="F76" s="684">
        <f t="shared" si="7"/>
        <v>0</v>
      </c>
      <c r="G76" s="684">
        <f t="shared" si="7"/>
        <v>0</v>
      </c>
      <c r="H76" s="684">
        <f t="shared" si="7"/>
        <v>0</v>
      </c>
      <c r="I76" s="684">
        <f t="shared" si="7"/>
        <v>270000</v>
      </c>
      <c r="J76" s="684">
        <f t="shared" si="7"/>
        <v>0</v>
      </c>
      <c r="K76" s="684">
        <f t="shared" si="7"/>
        <v>0</v>
      </c>
      <c r="L76" s="500"/>
    </row>
    <row r="77" spans="1:12" ht="14.25" thickTop="1" thickBot="1" x14ac:dyDescent="0.25">
      <c r="A77" s="1017" t="s">
        <v>1377</v>
      </c>
      <c r="B77" s="702"/>
      <c r="C77" s="440">
        <f t="shared" ref="C77:K77" si="8">C44-C76</f>
        <v>0</v>
      </c>
      <c r="D77" s="440">
        <f t="shared" si="8"/>
        <v>220000</v>
      </c>
      <c r="E77" s="440">
        <f t="shared" si="8"/>
        <v>39606</v>
      </c>
      <c r="F77" s="440">
        <f t="shared" si="8"/>
        <v>0</v>
      </c>
      <c r="G77" s="440">
        <f t="shared" si="8"/>
        <v>50000</v>
      </c>
      <c r="H77" s="440">
        <f t="shared" si="8"/>
        <v>0</v>
      </c>
      <c r="I77" s="440">
        <f t="shared" si="8"/>
        <v>385000</v>
      </c>
      <c r="J77" s="440">
        <f t="shared" si="8"/>
        <v>0</v>
      </c>
      <c r="K77" s="440">
        <f t="shared" si="8"/>
        <v>0</v>
      </c>
      <c r="L77" s="38"/>
    </row>
    <row r="78" spans="1:12" ht="29.25" customHeight="1" thickTop="1" thickBot="1" x14ac:dyDescent="0.25">
      <c r="A78" s="2261" t="s">
        <v>681</v>
      </c>
      <c r="B78" s="2262"/>
      <c r="C78" s="439">
        <f t="shared" ref="C78:K78" si="9">C20+C77</f>
        <v>-178923</v>
      </c>
      <c r="D78" s="439">
        <f t="shared" si="9"/>
        <v>247131</v>
      </c>
      <c r="E78" s="439">
        <f t="shared" si="9"/>
        <v>-17019</v>
      </c>
      <c r="F78" s="439">
        <f t="shared" si="9"/>
        <v>-7852</v>
      </c>
      <c r="G78" s="439">
        <f t="shared" si="9"/>
        <v>76576</v>
      </c>
      <c r="H78" s="439">
        <f t="shared" si="9"/>
        <v>0</v>
      </c>
      <c r="I78" s="439">
        <f t="shared" si="9"/>
        <v>469980</v>
      </c>
      <c r="J78" s="439">
        <f t="shared" si="9"/>
        <v>8162</v>
      </c>
      <c r="K78" s="439">
        <f t="shared" si="9"/>
        <v>0</v>
      </c>
      <c r="L78" s="501"/>
    </row>
    <row r="79" spans="1:12" ht="13.5" thickTop="1" x14ac:dyDescent="0.2">
      <c r="A79" s="812" t="s">
        <v>1954</v>
      </c>
      <c r="B79" s="456"/>
      <c r="C79" s="431">
        <v>1256699</v>
      </c>
      <c r="D79" s="695">
        <v>147450</v>
      </c>
      <c r="E79" s="695">
        <v>81959</v>
      </c>
      <c r="F79" s="695">
        <v>52289</v>
      </c>
      <c r="G79" s="695">
        <v>158439</v>
      </c>
      <c r="H79" s="695">
        <v>0</v>
      </c>
      <c r="I79" s="695">
        <v>3400420</v>
      </c>
      <c r="J79" s="695">
        <v>114429</v>
      </c>
      <c r="K79" s="695">
        <v>52708</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1077776</v>
      </c>
      <c r="D81" s="481">
        <f>SUM(D78:D80)</f>
        <v>394581</v>
      </c>
      <c r="E81" s="481">
        <f t="shared" ref="E81:K81" si="10">SUM(E78:E80)</f>
        <v>64940</v>
      </c>
      <c r="F81" s="481">
        <f t="shared" si="10"/>
        <v>44437</v>
      </c>
      <c r="G81" s="481">
        <f t="shared" si="10"/>
        <v>235015</v>
      </c>
      <c r="H81" s="481">
        <f t="shared" si="10"/>
        <v>0</v>
      </c>
      <c r="I81" s="481">
        <f t="shared" si="10"/>
        <v>3870400</v>
      </c>
      <c r="J81" s="481">
        <f t="shared" si="10"/>
        <v>122591</v>
      </c>
      <c r="K81" s="481">
        <f t="shared" si="10"/>
        <v>52708</v>
      </c>
      <c r="L81" s="38"/>
    </row>
    <row r="82" spans="1:12" ht="0.75" customHeight="1" thickTop="1" thickBot="1" x14ac:dyDescent="0.25">
      <c r="A82" s="624" t="s">
        <v>399</v>
      </c>
      <c r="B82" s="622"/>
      <c r="C82" s="1126">
        <f>(C81-C79)</f>
        <v>-178923</v>
      </c>
      <c r="D82" s="1126">
        <f t="shared" ref="D82:K82" si="11">(D81-D79)</f>
        <v>247131</v>
      </c>
      <c r="E82" s="1126">
        <f t="shared" si="11"/>
        <v>-17019</v>
      </c>
      <c r="F82" s="1126">
        <f t="shared" si="11"/>
        <v>-7852</v>
      </c>
      <c r="G82" s="1126">
        <f t="shared" si="11"/>
        <v>76576</v>
      </c>
      <c r="H82" s="1126">
        <f t="shared" si="11"/>
        <v>0</v>
      </c>
      <c r="I82" s="1126">
        <f t="shared" si="11"/>
        <v>469980</v>
      </c>
      <c r="J82" s="1126">
        <f t="shared" si="11"/>
        <v>8162</v>
      </c>
      <c r="K82" s="1126">
        <f t="shared" si="11"/>
        <v>0</v>
      </c>
    </row>
    <row r="83" spans="1:12" ht="14.25" hidden="1" thickTop="1" thickBot="1" x14ac:dyDescent="0.25">
      <c r="A83" s="721" t="s">
        <v>400</v>
      </c>
      <c r="B83" s="623"/>
      <c r="C83" s="1127">
        <f>C82/C81</f>
        <v>-0.16601130476091508</v>
      </c>
      <c r="D83" s="1127">
        <f t="shared" ref="D83:K83" si="12">D82/D81</f>
        <v>0.62631246816243058</v>
      </c>
      <c r="E83" s="1127">
        <f t="shared" si="12"/>
        <v>-0.2620726824761318</v>
      </c>
      <c r="F83" s="1127">
        <f t="shared" si="12"/>
        <v>-0.17669959718252806</v>
      </c>
      <c r="G83" s="1127">
        <f t="shared" si="12"/>
        <v>0.32583452120077444</v>
      </c>
      <c r="H83" s="1127" t="e">
        <f t="shared" si="12"/>
        <v>#DIV/0!</v>
      </c>
      <c r="I83" s="1127">
        <f t="shared" si="12"/>
        <v>0.12142930963207937</v>
      </c>
      <c r="J83" s="1127">
        <f t="shared" si="12"/>
        <v>6.657911265916748E-2</v>
      </c>
      <c r="K83" s="1127">
        <f t="shared" si="12"/>
        <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0" zoomScaleNormal="80" zoomScaleSheetLayoutView="75" workbookViewId="0">
      <pane ySplit="2" topLeftCell="A99" activePane="bottomLeft" state="frozen"/>
      <selection pane="bottomLeft" activeCell="C263" sqref="C26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1872</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4160596</v>
      </c>
      <c r="D5" s="414">
        <v>667780</v>
      </c>
      <c r="E5" s="408">
        <v>150804</v>
      </c>
      <c r="F5" s="798">
        <v>81601</v>
      </c>
      <c r="G5" s="408">
        <v>117236</v>
      </c>
      <c r="H5" s="408"/>
      <c r="I5" s="408">
        <v>59927</v>
      </c>
      <c r="J5" s="432">
        <v>81602</v>
      </c>
      <c r="K5" s="408">
        <v>0</v>
      </c>
    </row>
    <row r="6" spans="1:12" ht="14.25" x14ac:dyDescent="0.2">
      <c r="A6" s="903" t="s">
        <v>474</v>
      </c>
      <c r="B6" s="39">
        <v>1130</v>
      </c>
      <c r="C6" s="408"/>
      <c r="D6" s="408"/>
      <c r="E6" s="477"/>
      <c r="F6" s="477"/>
      <c r="G6" s="429"/>
      <c r="H6" s="429"/>
      <c r="I6" s="429"/>
      <c r="J6" s="429"/>
      <c r="K6" s="429"/>
    </row>
    <row r="7" spans="1:12" x14ac:dyDescent="0.2">
      <c r="A7" s="903" t="s">
        <v>116</v>
      </c>
      <c r="B7" s="259">
        <v>1140</v>
      </c>
      <c r="C7" s="408">
        <v>61201</v>
      </c>
      <c r="D7" s="408"/>
      <c r="E7" s="429"/>
      <c r="F7" s="432"/>
      <c r="G7" s="432"/>
      <c r="H7" s="432"/>
      <c r="I7" s="429"/>
      <c r="J7" s="429"/>
      <c r="K7" s="429"/>
    </row>
    <row r="8" spans="1:12" x14ac:dyDescent="0.2">
      <c r="A8" s="903" t="s">
        <v>475</v>
      </c>
      <c r="B8" s="39">
        <v>1150</v>
      </c>
      <c r="C8" s="477"/>
      <c r="D8" s="477"/>
      <c r="E8" s="503"/>
      <c r="F8" s="503"/>
      <c r="G8" s="414">
        <v>181110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4221797</v>
      </c>
      <c r="D12" s="480">
        <f t="shared" si="0"/>
        <v>667780</v>
      </c>
      <c r="E12" s="480">
        <f t="shared" si="0"/>
        <v>150804</v>
      </c>
      <c r="F12" s="480">
        <f t="shared" si="0"/>
        <v>81601</v>
      </c>
      <c r="G12" s="480">
        <f t="shared" si="0"/>
        <v>298346</v>
      </c>
      <c r="H12" s="480">
        <f t="shared" si="0"/>
        <v>0</v>
      </c>
      <c r="I12" s="480">
        <f t="shared" si="0"/>
        <v>59927</v>
      </c>
      <c r="J12" s="480">
        <f t="shared" si="0"/>
        <v>81602</v>
      </c>
      <c r="K12" s="481">
        <f t="shared" si="0"/>
        <v>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79207</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79207</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11798</v>
      </c>
      <c r="D65" s="408">
        <v>1740</v>
      </c>
      <c r="E65" s="408">
        <v>400</v>
      </c>
      <c r="F65" s="432">
        <v>646</v>
      </c>
      <c r="G65" s="408">
        <v>727</v>
      </c>
      <c r="H65" s="408"/>
      <c r="I65" s="408">
        <v>25053</v>
      </c>
      <c r="J65" s="432">
        <v>422</v>
      </c>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11798</v>
      </c>
      <c r="D67" s="481">
        <f t="shared" ref="D67:K67" si="2">SUM(D65:D66)</f>
        <v>1740</v>
      </c>
      <c r="E67" s="481">
        <f t="shared" si="2"/>
        <v>400</v>
      </c>
      <c r="F67" s="481">
        <f t="shared" si="2"/>
        <v>646</v>
      </c>
      <c r="G67" s="481">
        <f t="shared" si="2"/>
        <v>727</v>
      </c>
      <c r="H67" s="481">
        <f t="shared" si="2"/>
        <v>0</v>
      </c>
      <c r="I67" s="481">
        <f t="shared" si="2"/>
        <v>25053</v>
      </c>
      <c r="J67" s="481">
        <f t="shared" si="2"/>
        <v>422</v>
      </c>
      <c r="K67" s="481">
        <f t="shared" si="2"/>
        <v>0</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33515</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33515</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20580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20580</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94666</v>
      </c>
      <c r="D84" s="429"/>
      <c r="E84" s="429"/>
      <c r="F84" s="429"/>
      <c r="G84" s="429"/>
      <c r="H84" s="429"/>
      <c r="I84" s="429"/>
      <c r="J84" s="429"/>
      <c r="K84" s="429"/>
    </row>
    <row r="85" spans="1:11" ht="12.75" customHeight="1" x14ac:dyDescent="0.2">
      <c r="A85" s="903" t="s">
        <v>633</v>
      </c>
      <c r="B85" s="39">
        <v>1812</v>
      </c>
      <c r="C85" s="479">
        <v>5040</v>
      </c>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99706</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18250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77811</v>
      </c>
      <c r="D107" s="408">
        <v>43821</v>
      </c>
      <c r="E107" s="408"/>
      <c r="F107" s="408">
        <v>6620</v>
      </c>
      <c r="G107" s="408"/>
      <c r="H107" s="408"/>
      <c r="I107" s="408"/>
      <c r="J107" s="432"/>
      <c r="K107" s="408"/>
    </row>
    <row r="108" spans="1:12" ht="12.75" customHeight="1" thickBot="1" x14ac:dyDescent="0.25">
      <c r="A108" s="460" t="s">
        <v>566</v>
      </c>
      <c r="B108" s="730"/>
      <c r="C108" s="480">
        <f>SUM(C95:C107)</f>
        <v>96061</v>
      </c>
      <c r="D108" s="480">
        <f t="shared" ref="D108:K108" si="3">SUM(D95:D107)</f>
        <v>43821</v>
      </c>
      <c r="E108" s="480">
        <f t="shared" si="3"/>
        <v>0</v>
      </c>
      <c r="F108" s="480">
        <f t="shared" si="3"/>
        <v>6620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4562664</v>
      </c>
      <c r="D109" s="489">
        <f t="shared" si="4"/>
        <v>713341</v>
      </c>
      <c r="E109" s="489">
        <f t="shared" si="4"/>
        <v>151204</v>
      </c>
      <c r="F109" s="489">
        <f t="shared" si="4"/>
        <v>88867</v>
      </c>
      <c r="G109" s="489">
        <f t="shared" si="4"/>
        <v>299073</v>
      </c>
      <c r="H109" s="489">
        <f t="shared" si="4"/>
        <v>0</v>
      </c>
      <c r="I109" s="489">
        <f t="shared" si="4"/>
        <v>84980</v>
      </c>
      <c r="J109" s="489">
        <f t="shared" si="4"/>
        <v>82024</v>
      </c>
      <c r="K109" s="439">
        <f t="shared" si="4"/>
        <v>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1863</v>
      </c>
      <c r="B116" s="1814"/>
      <c r="C116" s="491"/>
      <c r="D116" s="427"/>
      <c r="E116" s="488"/>
      <c r="F116" s="427"/>
      <c r="G116" s="427"/>
      <c r="H116" s="488"/>
      <c r="I116" s="429"/>
      <c r="J116" s="427"/>
      <c r="K116" s="427"/>
    </row>
    <row r="117" spans="1:11" ht="12.75" customHeight="1" x14ac:dyDescent="0.2">
      <c r="A117" s="473" t="s">
        <v>1698</v>
      </c>
      <c r="B117" s="261">
        <v>3001</v>
      </c>
      <c r="C117" s="485">
        <v>660089</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660089</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3089</v>
      </c>
      <c r="D124" s="488"/>
      <c r="E124" s="429"/>
      <c r="F124" s="798"/>
      <c r="G124" s="429"/>
      <c r="H124" s="429"/>
      <c r="I124" s="429"/>
      <c r="J124" s="429"/>
      <c r="K124" s="429"/>
    </row>
    <row r="125" spans="1:11" ht="12.75" customHeight="1" x14ac:dyDescent="0.2">
      <c r="A125" s="903" t="s">
        <v>1772</v>
      </c>
      <c r="B125" s="261">
        <v>3105</v>
      </c>
      <c r="C125" s="408">
        <v>61652</v>
      </c>
      <c r="D125" s="488"/>
      <c r="E125" s="429"/>
      <c r="F125" s="408"/>
      <c r="G125" s="429"/>
      <c r="H125" s="429"/>
      <c r="I125" s="429"/>
      <c r="J125" s="429"/>
      <c r="K125" s="429"/>
    </row>
    <row r="126" spans="1:11" ht="12.75" customHeight="1" x14ac:dyDescent="0.2">
      <c r="A126" s="903" t="s">
        <v>1013</v>
      </c>
      <c r="B126" s="261">
        <v>3110</v>
      </c>
      <c r="C126" s="479">
        <v>53854</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118595</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1186</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1186</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494</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55</v>
      </c>
      <c r="G151" s="432"/>
      <c r="H151" s="429"/>
      <c r="I151" s="429"/>
      <c r="J151" s="429"/>
      <c r="K151" s="429"/>
    </row>
    <row r="152" spans="1:11" ht="12.75" customHeight="1" x14ac:dyDescent="0.2">
      <c r="A152" s="903" t="s">
        <v>1224</v>
      </c>
      <c r="B152" s="261">
        <v>3510</v>
      </c>
      <c r="C152" s="479"/>
      <c r="D152" s="408"/>
      <c r="E152" s="488"/>
      <c r="F152" s="408">
        <v>18788</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18843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144744</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5" t="s">
        <v>459</v>
      </c>
      <c r="B172" s="2266"/>
      <c r="C172" s="914">
        <f t="shared" ref="C172:K172" si="6">SUM(C131,C140,C144,C145:C149,C154,C155:C170,C171)</f>
        <v>265019</v>
      </c>
      <c r="D172" s="914">
        <f t="shared" si="6"/>
        <v>0</v>
      </c>
      <c r="E172" s="914">
        <f t="shared" si="6"/>
        <v>0</v>
      </c>
      <c r="F172" s="914">
        <f t="shared" si="6"/>
        <v>18843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925108</v>
      </c>
      <c r="D173" s="489">
        <f>SUM(D121,D172)</f>
        <v>0</v>
      </c>
      <c r="E173" s="489">
        <f>SUM(E121,E172)</f>
        <v>0</v>
      </c>
      <c r="F173" s="489">
        <f t="shared" ref="F173:K173" si="7">SUM(F121,F172)</f>
        <v>18843</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7" t="s">
        <v>1864</v>
      </c>
      <c r="B175" s="226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1865</v>
      </c>
      <c r="B179" s="227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3" t="s">
        <v>902</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1866</v>
      </c>
      <c r="B185" s="2272"/>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96344</v>
      </c>
      <c r="D194" s="429"/>
      <c r="E194" s="488"/>
      <c r="F194" s="429"/>
      <c r="G194" s="508"/>
      <c r="H194" s="429"/>
      <c r="I194" s="429"/>
      <c r="J194" s="429"/>
      <c r="K194" s="429"/>
    </row>
    <row r="195" spans="1:11" ht="12.75" customHeight="1" x14ac:dyDescent="0.2">
      <c r="A195" s="903" t="s">
        <v>1214</v>
      </c>
      <c r="B195" s="39">
        <v>4215</v>
      </c>
      <c r="C195" s="479">
        <v>1503</v>
      </c>
      <c r="D195" s="429"/>
      <c r="E195" s="488"/>
      <c r="F195" s="429"/>
      <c r="G195" s="508"/>
      <c r="H195" s="429"/>
      <c r="I195" s="429"/>
      <c r="J195" s="429"/>
      <c r="K195" s="429"/>
    </row>
    <row r="196" spans="1:11" ht="12.75" customHeight="1" x14ac:dyDescent="0.2">
      <c r="A196" s="903" t="s">
        <v>1226</v>
      </c>
      <c r="B196" s="39">
        <v>4220</v>
      </c>
      <c r="C196" s="479">
        <v>23719</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121566</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83167</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83167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74562</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74562</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c r="D260" s="478"/>
      <c r="E260" s="429"/>
      <c r="F260" s="429"/>
      <c r="G260" s="429"/>
      <c r="H260" s="429"/>
      <c r="I260" s="429"/>
      <c r="J260" s="429"/>
      <c r="K260" s="429"/>
    </row>
    <row r="261" spans="1:11" ht="12.75" customHeight="1" thickTop="1" thickBot="1" x14ac:dyDescent="0.25">
      <c r="A261" s="1726" t="s">
        <v>1797</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v>19816</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7170</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44940</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9" t="s">
        <v>1718</v>
      </c>
      <c r="B273" s="2270"/>
      <c r="C273" s="489">
        <f t="shared" ref="C273:H273" si="10">SUM(C191,C201,C211,C216,C224,C228,C229,C259:C272)</f>
        <v>351221</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351221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5838993</v>
      </c>
      <c r="D275" s="489">
        <f t="shared" si="12"/>
        <v>713341</v>
      </c>
      <c r="E275" s="489">
        <f t="shared" si="12"/>
        <v>151204</v>
      </c>
      <c r="F275" s="489">
        <f t="shared" si="12"/>
        <v>107710</v>
      </c>
      <c r="G275" s="489">
        <f t="shared" si="12"/>
        <v>299073</v>
      </c>
      <c r="H275" s="489">
        <f t="shared" si="12"/>
        <v>0</v>
      </c>
      <c r="I275" s="489">
        <f t="shared" si="12"/>
        <v>84980</v>
      </c>
      <c r="J275" s="489">
        <f t="shared" si="12"/>
        <v>82024</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336" activePane="bottomLeft" state="frozen"/>
      <selection pane="bottomLeft" activeCell="P293" sqref="P293"/>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9" t="s">
        <v>335</v>
      </c>
      <c r="B3" s="2280"/>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2749922</v>
      </c>
      <c r="D5" s="408">
        <v>336718</v>
      </c>
      <c r="E5" s="408">
        <v>8303</v>
      </c>
      <c r="F5" s="408">
        <f>106189+4181</f>
        <v>110370</v>
      </c>
      <c r="G5" s="408">
        <v>1411</v>
      </c>
      <c r="H5" s="408"/>
      <c r="I5" s="432">
        <v>66144</v>
      </c>
      <c r="J5" s="432"/>
      <c r="K5" s="410">
        <f>SUM(C5:J5)</f>
        <v>3272868</v>
      </c>
      <c r="L5" s="408">
        <v>3309487</v>
      </c>
    </row>
    <row r="6" spans="1:14" x14ac:dyDescent="0.2">
      <c r="A6" s="1753" t="s">
        <v>1748</v>
      </c>
      <c r="B6" s="266" t="s">
        <v>1746</v>
      </c>
      <c r="C6" s="503"/>
      <c r="D6" s="503"/>
      <c r="E6" s="408"/>
      <c r="F6" s="503"/>
      <c r="G6" s="503"/>
      <c r="H6" s="503"/>
      <c r="I6" s="503"/>
      <c r="J6" s="503"/>
      <c r="K6" s="410">
        <f>SUM(C6,E6)</f>
        <v>0</v>
      </c>
      <c r="L6" s="408"/>
    </row>
    <row r="7" spans="1:14" x14ac:dyDescent="0.2">
      <c r="A7" s="1753" t="s">
        <v>170</v>
      </c>
      <c r="B7" s="266" t="s">
        <v>1121</v>
      </c>
      <c r="C7" s="432">
        <v>164555</v>
      </c>
      <c r="D7" s="432">
        <v>36717</v>
      </c>
      <c r="E7" s="432"/>
      <c r="F7" s="432">
        <v>10150</v>
      </c>
      <c r="G7" s="432"/>
      <c r="H7" s="432"/>
      <c r="I7" s="432">
        <v>9120</v>
      </c>
      <c r="J7" s="432"/>
      <c r="K7" s="410">
        <f t="shared" ref="K7:K32" si="0">SUM(C7:J7)</f>
        <v>220542</v>
      </c>
      <c r="L7" s="408">
        <v>229770</v>
      </c>
    </row>
    <row r="8" spans="1:14" x14ac:dyDescent="0.2">
      <c r="A8" s="1753" t="s">
        <v>171</v>
      </c>
      <c r="B8" s="266">
        <v>1200</v>
      </c>
      <c r="C8" s="408">
        <v>356593</v>
      </c>
      <c r="D8" s="408">
        <v>50621</v>
      </c>
      <c r="E8" s="408"/>
      <c r="F8" s="408">
        <v>1524</v>
      </c>
      <c r="G8" s="408"/>
      <c r="H8" s="408"/>
      <c r="I8" s="432"/>
      <c r="J8" s="432"/>
      <c r="K8" s="410">
        <f t="shared" si="0"/>
        <v>408738</v>
      </c>
      <c r="L8" s="408">
        <v>409448</v>
      </c>
    </row>
    <row r="9" spans="1:14" x14ac:dyDescent="0.2">
      <c r="A9" s="1753" t="s">
        <v>818</v>
      </c>
      <c r="B9" s="266" t="s">
        <v>1122</v>
      </c>
      <c r="C9" s="432"/>
      <c r="D9" s="432"/>
      <c r="E9" s="432"/>
      <c r="F9" s="432"/>
      <c r="G9" s="432"/>
      <c r="H9" s="432"/>
      <c r="I9" s="432"/>
      <c r="J9" s="432"/>
      <c r="K9" s="410">
        <f t="shared" si="0"/>
        <v>0</v>
      </c>
      <c r="L9" s="408"/>
    </row>
    <row r="10" spans="1:14" x14ac:dyDescent="0.2">
      <c r="A10" s="1753" t="s">
        <v>819</v>
      </c>
      <c r="B10" s="266">
        <v>1250</v>
      </c>
      <c r="C10" s="408">
        <v>126434</v>
      </c>
      <c r="D10" s="408">
        <v>10205</v>
      </c>
      <c r="E10" s="408">
        <v>2980</v>
      </c>
      <c r="F10" s="408">
        <v>814</v>
      </c>
      <c r="G10" s="408"/>
      <c r="H10" s="408"/>
      <c r="I10" s="432"/>
      <c r="J10" s="432"/>
      <c r="K10" s="410">
        <f t="shared" si="0"/>
        <v>140433</v>
      </c>
      <c r="L10" s="408">
        <v>124714</v>
      </c>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c r="D13" s="408"/>
      <c r="E13" s="408"/>
      <c r="F13" s="408"/>
      <c r="G13" s="408"/>
      <c r="H13" s="408"/>
      <c r="I13" s="432"/>
      <c r="J13" s="432"/>
      <c r="K13" s="410">
        <f t="shared" si="0"/>
        <v>0</v>
      </c>
      <c r="L13" s="408"/>
    </row>
    <row r="14" spans="1:14" x14ac:dyDescent="0.2">
      <c r="A14" s="1753" t="s">
        <v>1117</v>
      </c>
      <c r="B14" s="266">
        <v>1500</v>
      </c>
      <c r="C14" s="408"/>
      <c r="D14" s="408"/>
      <c r="E14" s="408"/>
      <c r="F14" s="408"/>
      <c r="G14" s="408"/>
      <c r="H14" s="408"/>
      <c r="I14" s="432"/>
      <c r="J14" s="432"/>
      <c r="K14" s="410">
        <f t="shared" si="0"/>
        <v>0</v>
      </c>
      <c r="L14" s="408">
        <v>3000</v>
      </c>
    </row>
    <row r="15" spans="1:14" x14ac:dyDescent="0.2">
      <c r="A15" s="1753" t="s">
        <v>1118</v>
      </c>
      <c r="B15" s="266">
        <v>1600</v>
      </c>
      <c r="C15" s="408">
        <v>14647</v>
      </c>
      <c r="D15" s="408">
        <v>208</v>
      </c>
      <c r="E15" s="408"/>
      <c r="F15" s="408"/>
      <c r="G15" s="408"/>
      <c r="H15" s="408"/>
      <c r="I15" s="432"/>
      <c r="J15" s="432"/>
      <c r="K15" s="410">
        <f t="shared" si="0"/>
        <v>14855</v>
      </c>
      <c r="L15" s="408">
        <v>40700</v>
      </c>
    </row>
    <row r="16" spans="1:14" x14ac:dyDescent="0.2">
      <c r="A16" s="1753" t="s">
        <v>1143</v>
      </c>
      <c r="B16" s="266" t="s">
        <v>492</v>
      </c>
      <c r="C16" s="408">
        <v>84336</v>
      </c>
      <c r="D16" s="408">
        <v>9835</v>
      </c>
      <c r="E16" s="408"/>
      <c r="F16" s="408">
        <v>532</v>
      </c>
      <c r="G16" s="408"/>
      <c r="H16" s="408"/>
      <c r="I16" s="432"/>
      <c r="J16" s="432"/>
      <c r="K16" s="410">
        <f t="shared" si="0"/>
        <v>94703</v>
      </c>
      <c r="L16" s="408">
        <v>95174</v>
      </c>
    </row>
    <row r="17" spans="1:12" x14ac:dyDescent="0.2">
      <c r="A17" s="1753" t="s">
        <v>821</v>
      </c>
      <c r="B17" s="266" t="s">
        <v>169</v>
      </c>
      <c r="C17" s="432"/>
      <c r="D17" s="432"/>
      <c r="E17" s="432"/>
      <c r="F17" s="432"/>
      <c r="G17" s="432"/>
      <c r="H17" s="432"/>
      <c r="I17" s="432"/>
      <c r="J17" s="432"/>
      <c r="K17" s="410">
        <f t="shared" si="0"/>
        <v>0</v>
      </c>
      <c r="L17" s="408"/>
    </row>
    <row r="18" spans="1:12" x14ac:dyDescent="0.2">
      <c r="A18" s="1753" t="s">
        <v>1262</v>
      </c>
      <c r="B18" s="266">
        <v>1800</v>
      </c>
      <c r="C18" s="408">
        <v>209920</v>
      </c>
      <c r="D18" s="408">
        <v>37245</v>
      </c>
      <c r="E18" s="408"/>
      <c r="F18" s="408">
        <v>4474</v>
      </c>
      <c r="G18" s="408"/>
      <c r="H18" s="408"/>
      <c r="I18" s="432"/>
      <c r="J18" s="432"/>
      <c r="K18" s="410">
        <f t="shared" si="0"/>
        <v>251639</v>
      </c>
      <c r="L18" s="408">
        <v>250508</v>
      </c>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c r="I22" s="409"/>
      <c r="J22" s="503"/>
      <c r="K22" s="410">
        <f t="shared" si="0"/>
        <v>0</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3706407</v>
      </c>
      <c r="D33" s="411">
        <f t="shared" ref="D33:L33" si="1">SUM(D5:D32)</f>
        <v>481549</v>
      </c>
      <c r="E33" s="411">
        <f t="shared" si="1"/>
        <v>11283</v>
      </c>
      <c r="F33" s="411">
        <f t="shared" si="1"/>
        <v>127864</v>
      </c>
      <c r="G33" s="411">
        <f t="shared" si="1"/>
        <v>1411</v>
      </c>
      <c r="H33" s="411">
        <f t="shared" si="1"/>
        <v>0</v>
      </c>
      <c r="I33" s="411">
        <f t="shared" si="1"/>
        <v>75264</v>
      </c>
      <c r="J33" s="411">
        <f t="shared" si="1"/>
        <v>0</v>
      </c>
      <c r="K33" s="411">
        <f t="shared" si="1"/>
        <v>4403778</v>
      </c>
      <c r="L33" s="411">
        <f t="shared" si="1"/>
        <v>4462801</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v>54587</v>
      </c>
      <c r="D36" s="414">
        <v>8545</v>
      </c>
      <c r="E36" s="414"/>
      <c r="F36" s="414">
        <v>606</v>
      </c>
      <c r="G36" s="414"/>
      <c r="H36" s="414"/>
      <c r="I36" s="432"/>
      <c r="J36" s="432"/>
      <c r="K36" s="410">
        <f t="shared" ref="K36:K41" si="2">SUM(C36:J36)</f>
        <v>63738</v>
      </c>
      <c r="L36" s="408">
        <v>64726</v>
      </c>
    </row>
    <row r="37" spans="1:14" x14ac:dyDescent="0.2">
      <c r="A37" s="1753" t="s">
        <v>1265</v>
      </c>
      <c r="B37" s="266">
        <v>2120</v>
      </c>
      <c r="C37" s="408"/>
      <c r="D37" s="408"/>
      <c r="E37" s="408"/>
      <c r="F37" s="408">
        <v>6672</v>
      </c>
      <c r="G37" s="408"/>
      <c r="H37" s="408"/>
      <c r="I37" s="432"/>
      <c r="J37" s="432"/>
      <c r="K37" s="410">
        <f t="shared" si="2"/>
        <v>6672</v>
      </c>
      <c r="L37" s="408">
        <v>27000</v>
      </c>
    </row>
    <row r="38" spans="1:14" x14ac:dyDescent="0.2">
      <c r="A38" s="1753" t="s">
        <v>220</v>
      </c>
      <c r="B38" s="266">
        <v>2130</v>
      </c>
      <c r="C38" s="408">
        <v>45570</v>
      </c>
      <c r="D38" s="408">
        <v>6856</v>
      </c>
      <c r="E38" s="408"/>
      <c r="F38" s="408">
        <v>1229</v>
      </c>
      <c r="G38" s="408"/>
      <c r="H38" s="408"/>
      <c r="I38" s="432"/>
      <c r="J38" s="432"/>
      <c r="K38" s="410">
        <f t="shared" si="2"/>
        <v>53655</v>
      </c>
      <c r="L38" s="408">
        <v>55691</v>
      </c>
    </row>
    <row r="39" spans="1:14" x14ac:dyDescent="0.2">
      <c r="A39" s="1753" t="s">
        <v>221</v>
      </c>
      <c r="B39" s="266">
        <v>2140</v>
      </c>
      <c r="C39" s="408"/>
      <c r="D39" s="408"/>
      <c r="E39" s="408"/>
      <c r="F39" s="408"/>
      <c r="G39" s="408"/>
      <c r="H39" s="408"/>
      <c r="I39" s="432"/>
      <c r="J39" s="432"/>
      <c r="K39" s="410">
        <f t="shared" si="2"/>
        <v>0</v>
      </c>
      <c r="L39" s="408"/>
    </row>
    <row r="40" spans="1:14" x14ac:dyDescent="0.2">
      <c r="A40" s="1753" t="s">
        <v>222</v>
      </c>
      <c r="B40" s="266">
        <v>2150</v>
      </c>
      <c r="C40" s="408">
        <v>67199</v>
      </c>
      <c r="D40" s="408">
        <v>9592</v>
      </c>
      <c r="E40" s="408"/>
      <c r="F40" s="408"/>
      <c r="G40" s="408"/>
      <c r="H40" s="408"/>
      <c r="I40" s="432"/>
      <c r="J40" s="432"/>
      <c r="K40" s="410">
        <f t="shared" si="2"/>
        <v>76791</v>
      </c>
      <c r="L40" s="408">
        <v>76937</v>
      </c>
    </row>
    <row r="41" spans="1:14" x14ac:dyDescent="0.2">
      <c r="A41" s="1753" t="s">
        <v>1882</v>
      </c>
      <c r="B41" s="266">
        <v>2190</v>
      </c>
      <c r="C41" s="408">
        <v>106445</v>
      </c>
      <c r="D41" s="408">
        <v>2367</v>
      </c>
      <c r="E41" s="408"/>
      <c r="F41" s="408"/>
      <c r="G41" s="408"/>
      <c r="H41" s="408"/>
      <c r="I41" s="432"/>
      <c r="J41" s="432"/>
      <c r="K41" s="410">
        <f t="shared" si="2"/>
        <v>108812</v>
      </c>
      <c r="L41" s="408">
        <v>132300</v>
      </c>
    </row>
    <row r="42" spans="1:14" ht="12.75" customHeight="1" thickBot="1" x14ac:dyDescent="0.25">
      <c r="A42" s="877" t="s">
        <v>640</v>
      </c>
      <c r="B42" s="464" t="s">
        <v>812</v>
      </c>
      <c r="C42" s="411">
        <f>SUM(C36:C41)</f>
        <v>273801</v>
      </c>
      <c r="D42" s="411">
        <f t="shared" ref="D42:L42" si="3">SUM(D36:D41)</f>
        <v>27360</v>
      </c>
      <c r="E42" s="411">
        <f t="shared" si="3"/>
        <v>0</v>
      </c>
      <c r="F42" s="411">
        <f t="shared" si="3"/>
        <v>8507</v>
      </c>
      <c r="G42" s="411">
        <f t="shared" si="3"/>
        <v>0</v>
      </c>
      <c r="H42" s="411">
        <f t="shared" si="3"/>
        <v>0</v>
      </c>
      <c r="I42" s="411">
        <f t="shared" si="3"/>
        <v>0</v>
      </c>
      <c r="J42" s="411">
        <f t="shared" si="3"/>
        <v>0</v>
      </c>
      <c r="K42" s="411">
        <f t="shared" si="3"/>
        <v>309668</v>
      </c>
      <c r="L42" s="411">
        <f t="shared" si="3"/>
        <v>356654</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10360</v>
      </c>
      <c r="D44" s="414">
        <v>450</v>
      </c>
      <c r="E44" s="414">
        <v>47490</v>
      </c>
      <c r="F44" s="414"/>
      <c r="G44" s="414"/>
      <c r="H44" s="414"/>
      <c r="I44" s="432"/>
      <c r="J44" s="432"/>
      <c r="K44" s="416">
        <f>SUM(C44:J44)</f>
        <v>58300</v>
      </c>
      <c r="L44" s="414">
        <v>60410</v>
      </c>
    </row>
    <row r="45" spans="1:14" x14ac:dyDescent="0.2">
      <c r="A45" s="1753" t="s">
        <v>956</v>
      </c>
      <c r="B45" s="266">
        <v>2220</v>
      </c>
      <c r="C45" s="408">
        <v>20880</v>
      </c>
      <c r="D45" s="408">
        <v>4753</v>
      </c>
      <c r="E45" s="408"/>
      <c r="F45" s="408">
        <v>7527</v>
      </c>
      <c r="G45" s="408"/>
      <c r="H45" s="408"/>
      <c r="I45" s="432"/>
      <c r="J45" s="432"/>
      <c r="K45" s="416">
        <f>SUM(C45:J45)</f>
        <v>33160</v>
      </c>
      <c r="L45" s="408">
        <v>38000</v>
      </c>
    </row>
    <row r="46" spans="1:14" x14ac:dyDescent="0.2">
      <c r="A46" s="1753"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31240</v>
      </c>
      <c r="D47" s="411">
        <f t="shared" ref="D47:K47" si="4">SUM(D44:D46)</f>
        <v>5203</v>
      </c>
      <c r="E47" s="411">
        <f t="shared" si="4"/>
        <v>47490</v>
      </c>
      <c r="F47" s="411">
        <f t="shared" si="4"/>
        <v>7527</v>
      </c>
      <c r="G47" s="411">
        <f t="shared" si="4"/>
        <v>0</v>
      </c>
      <c r="H47" s="411">
        <f t="shared" si="4"/>
        <v>0</v>
      </c>
      <c r="I47" s="411">
        <f t="shared" si="4"/>
        <v>0</v>
      </c>
      <c r="J47" s="411">
        <f t="shared" si="4"/>
        <v>0</v>
      </c>
      <c r="K47" s="411">
        <f t="shared" si="4"/>
        <v>91460</v>
      </c>
      <c r="L47" s="411">
        <f>SUM(L44:L46)</f>
        <v>98410</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v>1800</v>
      </c>
      <c r="D49" s="414">
        <v>153</v>
      </c>
      <c r="E49" s="414">
        <v>26523</v>
      </c>
      <c r="F49" s="414"/>
      <c r="G49" s="414"/>
      <c r="H49" s="414"/>
      <c r="I49" s="432"/>
      <c r="J49" s="432"/>
      <c r="K49" s="416">
        <f>SUM(C49:J49)</f>
        <v>28476</v>
      </c>
      <c r="L49" s="414">
        <v>34500</v>
      </c>
    </row>
    <row r="50" spans="1:14" x14ac:dyDescent="0.2">
      <c r="A50" s="1753" t="s">
        <v>959</v>
      </c>
      <c r="B50" s="266">
        <v>2320</v>
      </c>
      <c r="C50" s="408">
        <v>212870</v>
      </c>
      <c r="D50" s="408">
        <v>59731</v>
      </c>
      <c r="E50" s="408">
        <v>8434</v>
      </c>
      <c r="F50" s="408">
        <v>28840</v>
      </c>
      <c r="G50" s="408"/>
      <c r="H50" s="408"/>
      <c r="I50" s="432"/>
      <c r="J50" s="432"/>
      <c r="K50" s="416">
        <f>SUM(C50:J50)</f>
        <v>309875</v>
      </c>
      <c r="L50" s="408">
        <v>323774</v>
      </c>
    </row>
    <row r="51" spans="1:14" x14ac:dyDescent="0.2">
      <c r="A51" s="1753" t="s">
        <v>45</v>
      </c>
      <c r="B51" s="266">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214670</v>
      </c>
      <c r="D53" s="411">
        <f t="shared" ref="D53:L53" si="5">SUM(D49:D52)</f>
        <v>59884</v>
      </c>
      <c r="E53" s="411">
        <f t="shared" si="5"/>
        <v>34957</v>
      </c>
      <c r="F53" s="411">
        <f t="shared" si="5"/>
        <v>28840</v>
      </c>
      <c r="G53" s="411">
        <f t="shared" si="5"/>
        <v>0</v>
      </c>
      <c r="H53" s="411">
        <f t="shared" si="5"/>
        <v>0</v>
      </c>
      <c r="I53" s="411">
        <f t="shared" si="5"/>
        <v>0</v>
      </c>
      <c r="J53" s="411">
        <f t="shared" si="5"/>
        <v>0</v>
      </c>
      <c r="K53" s="411">
        <f t="shared" si="5"/>
        <v>338351</v>
      </c>
      <c r="L53" s="411">
        <f t="shared" si="5"/>
        <v>358274</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231879</v>
      </c>
      <c r="D55" s="414">
        <v>38924</v>
      </c>
      <c r="E55" s="414">
        <v>16386</v>
      </c>
      <c r="F55" s="414">
        <v>2709</v>
      </c>
      <c r="G55" s="414"/>
      <c r="H55" s="414"/>
      <c r="I55" s="432"/>
      <c r="J55" s="432"/>
      <c r="K55" s="416">
        <f>SUM(C55:J55)</f>
        <v>289898</v>
      </c>
      <c r="L55" s="414">
        <v>296568</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231879</v>
      </c>
      <c r="D57" s="417">
        <f t="shared" ref="D57:K57" si="6">SUM(D55:D56)</f>
        <v>38924</v>
      </c>
      <c r="E57" s="417">
        <f t="shared" si="6"/>
        <v>16386</v>
      </c>
      <c r="F57" s="417">
        <f t="shared" si="6"/>
        <v>2709</v>
      </c>
      <c r="G57" s="417">
        <f t="shared" si="6"/>
        <v>0</v>
      </c>
      <c r="H57" s="417">
        <f t="shared" si="6"/>
        <v>0</v>
      </c>
      <c r="I57" s="417">
        <f t="shared" si="6"/>
        <v>0</v>
      </c>
      <c r="J57" s="417">
        <f t="shared" si="6"/>
        <v>0</v>
      </c>
      <c r="K57" s="417">
        <f t="shared" si="6"/>
        <v>289898</v>
      </c>
      <c r="L57" s="411">
        <f>SUM(L55:L56)</f>
        <v>296568</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6">
        <v>2520</v>
      </c>
      <c r="C60" s="408">
        <v>90029</v>
      </c>
      <c r="D60" s="408">
        <v>9916</v>
      </c>
      <c r="E60" s="408">
        <v>6658</v>
      </c>
      <c r="F60" s="408">
        <v>1625</v>
      </c>
      <c r="G60" s="408"/>
      <c r="H60" s="408"/>
      <c r="I60" s="432"/>
      <c r="J60" s="432"/>
      <c r="K60" s="416">
        <f t="shared" si="7"/>
        <v>108228</v>
      </c>
      <c r="L60" s="408">
        <v>112533</v>
      </c>
      <c r="M60" s="14"/>
      <c r="N60" s="14"/>
    </row>
    <row r="61" spans="1:14" s="15" customFormat="1" x14ac:dyDescent="0.2">
      <c r="A61" s="1753" t="s">
        <v>219</v>
      </c>
      <c r="B61" s="266">
        <v>2540</v>
      </c>
      <c r="C61" s="408"/>
      <c r="D61" s="408"/>
      <c r="E61" s="408">
        <v>106</v>
      </c>
      <c r="F61" s="408"/>
      <c r="G61" s="408"/>
      <c r="H61" s="408"/>
      <c r="I61" s="432"/>
      <c r="J61" s="432"/>
      <c r="K61" s="416">
        <f t="shared" si="7"/>
        <v>106</v>
      </c>
      <c r="L61" s="408"/>
      <c r="M61" s="14"/>
      <c r="N61" s="14"/>
    </row>
    <row r="62" spans="1:14" s="15" customFormat="1" x14ac:dyDescent="0.2">
      <c r="A62" s="1753" t="s">
        <v>1107</v>
      </c>
      <c r="B62" s="266">
        <v>2550</v>
      </c>
      <c r="C62" s="408"/>
      <c r="D62" s="408"/>
      <c r="E62" s="408"/>
      <c r="F62" s="408"/>
      <c r="G62" s="408"/>
      <c r="H62" s="408"/>
      <c r="I62" s="432"/>
      <c r="J62" s="432"/>
      <c r="K62" s="416">
        <f t="shared" si="7"/>
        <v>0</v>
      </c>
      <c r="L62" s="408"/>
      <c r="M62" s="14"/>
      <c r="N62" s="14"/>
    </row>
    <row r="63" spans="1:14" s="14" customFormat="1" x14ac:dyDescent="0.2">
      <c r="A63" s="1753" t="s">
        <v>106</v>
      </c>
      <c r="B63" s="266">
        <v>2560</v>
      </c>
      <c r="C63" s="408">
        <v>33469</v>
      </c>
      <c r="D63" s="408">
        <v>543</v>
      </c>
      <c r="E63" s="408">
        <f>139933-17265</f>
        <v>122668</v>
      </c>
      <c r="F63" s="408"/>
      <c r="G63" s="408"/>
      <c r="H63" s="408"/>
      <c r="I63" s="432"/>
      <c r="J63" s="432"/>
      <c r="K63" s="416">
        <f t="shared" si="7"/>
        <v>156680</v>
      </c>
      <c r="L63" s="408">
        <v>169700</v>
      </c>
    </row>
    <row r="64" spans="1:14" s="14" customFormat="1" x14ac:dyDescent="0.2">
      <c r="A64" s="176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123498</v>
      </c>
      <c r="D65" s="411">
        <f t="shared" ref="D65:L65" si="8">SUM(D59:D64)</f>
        <v>10459</v>
      </c>
      <c r="E65" s="411">
        <f t="shared" si="8"/>
        <v>129432</v>
      </c>
      <c r="F65" s="411">
        <f t="shared" si="8"/>
        <v>1625</v>
      </c>
      <c r="G65" s="411">
        <f t="shared" si="8"/>
        <v>0</v>
      </c>
      <c r="H65" s="411">
        <f t="shared" si="8"/>
        <v>0</v>
      </c>
      <c r="I65" s="411">
        <f t="shared" si="8"/>
        <v>0</v>
      </c>
      <c r="J65" s="411">
        <f t="shared" si="8"/>
        <v>0</v>
      </c>
      <c r="K65" s="411">
        <f t="shared" si="8"/>
        <v>265014</v>
      </c>
      <c r="L65" s="411">
        <f t="shared" si="8"/>
        <v>282233</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v>18210</v>
      </c>
      <c r="F68" s="408"/>
      <c r="G68" s="408"/>
      <c r="H68" s="408"/>
      <c r="I68" s="432"/>
      <c r="J68" s="432"/>
      <c r="K68" s="416">
        <f>SUM(C68:J68)</f>
        <v>18210</v>
      </c>
      <c r="L68" s="408"/>
      <c r="M68" s="14"/>
      <c r="N68" s="14"/>
    </row>
    <row r="69" spans="1:14" s="15" customFormat="1" x14ac:dyDescent="0.2">
      <c r="A69" s="1753" t="s">
        <v>1228</v>
      </c>
      <c r="B69" s="266">
        <v>2630</v>
      </c>
      <c r="C69" s="408"/>
      <c r="D69" s="408"/>
      <c r="E69" s="408"/>
      <c r="F69" s="408"/>
      <c r="G69" s="408"/>
      <c r="H69" s="408"/>
      <c r="I69" s="432"/>
      <c r="J69" s="432"/>
      <c r="K69" s="416">
        <f>SUM(C69:J69)</f>
        <v>0</v>
      </c>
      <c r="L69" s="408"/>
      <c r="M69" s="14"/>
      <c r="N69" s="14"/>
    </row>
    <row r="70" spans="1:14" s="15" customFormat="1" x14ac:dyDescent="0.2">
      <c r="A70" s="1753" t="s">
        <v>464</v>
      </c>
      <c r="B70" s="266">
        <v>2640</v>
      </c>
      <c r="C70" s="408"/>
      <c r="D70" s="408"/>
      <c r="E70" s="408"/>
      <c r="F70" s="408"/>
      <c r="G70" s="408"/>
      <c r="H70" s="408"/>
      <c r="I70" s="432"/>
      <c r="J70" s="432"/>
      <c r="K70" s="416">
        <f>SUM(C70:J70)</f>
        <v>0</v>
      </c>
      <c r="L70" s="408"/>
      <c r="M70" s="14"/>
      <c r="N70" s="14"/>
    </row>
    <row r="71" spans="1:14" s="15" customFormat="1" x14ac:dyDescent="0.2">
      <c r="A71" s="1753" t="s">
        <v>465</v>
      </c>
      <c r="B71" s="266">
        <v>2660</v>
      </c>
      <c r="C71" s="408"/>
      <c r="D71" s="408"/>
      <c r="E71" s="408">
        <v>24257</v>
      </c>
      <c r="F71" s="408">
        <v>7761</v>
      </c>
      <c r="G71" s="408"/>
      <c r="H71" s="408"/>
      <c r="I71" s="432"/>
      <c r="J71" s="432"/>
      <c r="K71" s="416">
        <f>SUM(C71:J71)</f>
        <v>32018</v>
      </c>
      <c r="L71" s="408">
        <v>31100</v>
      </c>
      <c r="M71" s="14"/>
      <c r="N71" s="14"/>
    </row>
    <row r="72" spans="1:14" s="15" customFormat="1" ht="12.75" customHeight="1" thickBot="1" x14ac:dyDescent="0.25">
      <c r="A72" s="877" t="s">
        <v>38</v>
      </c>
      <c r="B72" s="461" t="s">
        <v>37</v>
      </c>
      <c r="C72" s="411">
        <f>SUM(C67:C71)</f>
        <v>0</v>
      </c>
      <c r="D72" s="411">
        <f t="shared" ref="D72:K72" si="9">SUM(D67:D71)</f>
        <v>0</v>
      </c>
      <c r="E72" s="411">
        <f t="shared" si="9"/>
        <v>42467</v>
      </c>
      <c r="F72" s="411">
        <f t="shared" si="9"/>
        <v>7761</v>
      </c>
      <c r="G72" s="411">
        <f t="shared" si="9"/>
        <v>0</v>
      </c>
      <c r="H72" s="411">
        <f t="shared" si="9"/>
        <v>0</v>
      </c>
      <c r="I72" s="411">
        <f t="shared" si="9"/>
        <v>0</v>
      </c>
      <c r="J72" s="411">
        <f t="shared" si="9"/>
        <v>0</v>
      </c>
      <c r="K72" s="411">
        <f t="shared" si="9"/>
        <v>50228</v>
      </c>
      <c r="L72" s="411">
        <f>SUM(L67:L71)</f>
        <v>31100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875088</v>
      </c>
      <c r="D74" s="421">
        <f t="shared" ref="D74:K74" si="10">SUM(D42,D47,D53,D57,D65,D72,D73)</f>
        <v>141830</v>
      </c>
      <c r="E74" s="421">
        <f t="shared" si="10"/>
        <v>270732</v>
      </c>
      <c r="F74" s="421">
        <f t="shared" si="10"/>
        <v>56969</v>
      </c>
      <c r="G74" s="421">
        <f t="shared" si="10"/>
        <v>0</v>
      </c>
      <c r="H74" s="421">
        <f t="shared" si="10"/>
        <v>0</v>
      </c>
      <c r="I74" s="421">
        <f t="shared" si="10"/>
        <v>0</v>
      </c>
      <c r="J74" s="421">
        <f t="shared" si="10"/>
        <v>0</v>
      </c>
      <c r="K74" s="421">
        <f t="shared" si="10"/>
        <v>1344619</v>
      </c>
      <c r="L74" s="421">
        <f>SUM(L42,L47,L53,L57,L65,L72,L73)</f>
        <v>1423239</v>
      </c>
    </row>
    <row r="75" spans="1:14" s="23" customFormat="1" ht="18" customHeight="1" thickTop="1" thickBot="1" x14ac:dyDescent="0.25">
      <c r="A75" s="1752" t="s">
        <v>50</v>
      </c>
      <c r="B75" s="1746" t="s">
        <v>655</v>
      </c>
      <c r="C75" s="419"/>
      <c r="D75" s="419"/>
      <c r="E75" s="419"/>
      <c r="F75" s="419">
        <v>2558</v>
      </c>
      <c r="G75" s="419"/>
      <c r="H75" s="419"/>
      <c r="I75" s="425"/>
      <c r="J75" s="425"/>
      <c r="K75" s="411">
        <f>SUM(C75:J75)</f>
        <v>2558</v>
      </c>
      <c r="L75" s="420">
        <v>4500</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v>45000</v>
      </c>
    </row>
    <row r="79" spans="1:14" x14ac:dyDescent="0.2">
      <c r="A79" s="1753" t="s">
        <v>344</v>
      </c>
      <c r="B79" s="266">
        <v>4120</v>
      </c>
      <c r="C79" s="409"/>
      <c r="D79" s="409"/>
      <c r="E79" s="408">
        <v>119646</v>
      </c>
      <c r="F79" s="409"/>
      <c r="G79" s="409"/>
      <c r="H79" s="408">
        <v>31622</v>
      </c>
      <c r="I79" s="503"/>
      <c r="J79" s="503"/>
      <c r="K79" s="410">
        <f t="shared" si="11"/>
        <v>151268</v>
      </c>
      <c r="L79" s="408">
        <v>135000</v>
      </c>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v>210000</v>
      </c>
    </row>
    <row r="84" spans="1:12" ht="13.5" thickBot="1" x14ac:dyDescent="0.25">
      <c r="A84" s="877" t="s">
        <v>1850</v>
      </c>
      <c r="B84" s="529">
        <v>4100</v>
      </c>
      <c r="C84" s="409"/>
      <c r="D84" s="409"/>
      <c r="E84" s="411">
        <f>SUM(E78:E83)</f>
        <v>119646</v>
      </c>
      <c r="F84" s="409"/>
      <c r="G84" s="409"/>
      <c r="H84" s="411">
        <f>SUM(H78:H83)</f>
        <v>31622</v>
      </c>
      <c r="I84" s="503"/>
      <c r="J84" s="503"/>
      <c r="K84" s="411">
        <f>SUM(K78:K83)</f>
        <v>151268</v>
      </c>
      <c r="L84" s="411">
        <f>SUM(L78:L83)</f>
        <v>390000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v>115693</v>
      </c>
      <c r="I86" s="503"/>
      <c r="J86" s="503"/>
      <c r="K86" s="516">
        <f t="shared" ref="K86:K98" si="12">H86</f>
        <v>115693</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2009</v>
      </c>
      <c r="B92" s="1751">
        <v>4200</v>
      </c>
      <c r="C92" s="409"/>
      <c r="D92" s="409"/>
      <c r="E92" s="433"/>
      <c r="F92" s="409"/>
      <c r="G92" s="409"/>
      <c r="H92" s="1052">
        <f>SUM(H85:H91)</f>
        <v>115693</v>
      </c>
      <c r="I92" s="503"/>
      <c r="J92" s="503"/>
      <c r="K92" s="516">
        <f t="shared" si="12"/>
        <v>115693</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119646</v>
      </c>
      <c r="F102" s="409"/>
      <c r="G102" s="409"/>
      <c r="H102" s="421">
        <f>SUM(H84,H92,H100,H101)</f>
        <v>147315</v>
      </c>
      <c r="I102" s="503"/>
      <c r="J102" s="503"/>
      <c r="K102" s="421">
        <f>SUM(K84,K92,K100,K101)</f>
        <v>266961</v>
      </c>
      <c r="L102" s="421">
        <f>SUM(L84,L92,L100,L101)</f>
        <v>390000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4581495</v>
      </c>
      <c r="D114" s="411">
        <f t="shared" ref="D114:K114" si="13">SUM(D33,D74,D75,D102,D112,D113)</f>
        <v>623379</v>
      </c>
      <c r="E114" s="411">
        <f t="shared" si="13"/>
        <v>401661</v>
      </c>
      <c r="F114" s="411">
        <f t="shared" si="13"/>
        <v>187391</v>
      </c>
      <c r="G114" s="411">
        <f t="shared" si="13"/>
        <v>1411</v>
      </c>
      <c r="H114" s="411">
        <f>SUM(H33,H74,H75,H102,H112,H113)</f>
        <v>147315</v>
      </c>
      <c r="I114" s="411">
        <f t="shared" si="13"/>
        <v>75264</v>
      </c>
      <c r="J114" s="411">
        <f t="shared" si="13"/>
        <v>0</v>
      </c>
      <c r="K114" s="411">
        <f t="shared" si="13"/>
        <v>6017916</v>
      </c>
      <c r="L114" s="411">
        <f>SUM(L33,L74,L75,L102,L112,L113)</f>
        <v>6280540</v>
      </c>
    </row>
    <row r="115" spans="1:14" ht="23.25" thickTop="1" x14ac:dyDescent="0.2">
      <c r="A115" s="1765" t="s">
        <v>1155</v>
      </c>
      <c r="B115" s="882"/>
      <c r="C115" s="412"/>
      <c r="D115" s="412"/>
      <c r="E115" s="412"/>
      <c r="F115" s="412"/>
      <c r="G115" s="412"/>
      <c r="H115" s="412"/>
      <c r="I115" s="412"/>
      <c r="J115" s="412"/>
      <c r="K115" s="436">
        <f>'Revenues 9-14'!C275-'Expenditures 15-22'!K114</f>
        <v>-178923</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v>26790</v>
      </c>
      <c r="H123" s="408"/>
      <c r="I123" s="432">
        <v>5358</v>
      </c>
      <c r="J123" s="432"/>
      <c r="K123" s="411">
        <f>SUM(C123:J123)</f>
        <v>32148</v>
      </c>
      <c r="L123" s="408">
        <v>100000</v>
      </c>
    </row>
    <row r="124" spans="1:14" ht="14.25" thickTop="1" thickBot="1" x14ac:dyDescent="0.25">
      <c r="A124" s="1753" t="s">
        <v>219</v>
      </c>
      <c r="B124" s="266">
        <v>2540</v>
      </c>
      <c r="C124" s="408">
        <v>379026</v>
      </c>
      <c r="D124" s="408">
        <v>60073</v>
      </c>
      <c r="E124" s="408">
        <v>98693</v>
      </c>
      <c r="F124" s="408">
        <v>92336</v>
      </c>
      <c r="G124" s="408">
        <v>11379</v>
      </c>
      <c r="H124" s="408"/>
      <c r="I124" s="432">
        <v>12555</v>
      </c>
      <c r="J124" s="432"/>
      <c r="K124" s="411">
        <f>SUM(C124:J124)</f>
        <v>654062</v>
      </c>
      <c r="L124" s="408">
        <v>680479</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379026</v>
      </c>
      <c r="D127" s="411">
        <f t="shared" ref="D127:L127" si="14">SUM(D122:D126)</f>
        <v>60073</v>
      </c>
      <c r="E127" s="411">
        <f t="shared" si="14"/>
        <v>98693</v>
      </c>
      <c r="F127" s="411">
        <f t="shared" si="14"/>
        <v>92336</v>
      </c>
      <c r="G127" s="411">
        <f t="shared" si="14"/>
        <v>38169</v>
      </c>
      <c r="H127" s="411">
        <f t="shared" si="14"/>
        <v>0</v>
      </c>
      <c r="I127" s="411">
        <f t="shared" si="14"/>
        <v>17913</v>
      </c>
      <c r="J127" s="411">
        <f t="shared" si="14"/>
        <v>0</v>
      </c>
      <c r="K127" s="411">
        <f t="shared" si="14"/>
        <v>686210</v>
      </c>
      <c r="L127" s="411">
        <f t="shared" si="14"/>
        <v>780479</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379026</v>
      </c>
      <c r="D129" s="421">
        <f t="shared" ref="D129:L129" si="15">SUM(D120,D127,D128)</f>
        <v>60073</v>
      </c>
      <c r="E129" s="421">
        <f t="shared" si="15"/>
        <v>98693</v>
      </c>
      <c r="F129" s="421">
        <f t="shared" si="15"/>
        <v>92336</v>
      </c>
      <c r="G129" s="421">
        <f t="shared" si="15"/>
        <v>38169</v>
      </c>
      <c r="H129" s="421">
        <f t="shared" si="15"/>
        <v>0</v>
      </c>
      <c r="I129" s="421">
        <f t="shared" si="15"/>
        <v>17913</v>
      </c>
      <c r="J129" s="421">
        <f t="shared" si="15"/>
        <v>0</v>
      </c>
      <c r="K129" s="421">
        <f t="shared" si="15"/>
        <v>686210</v>
      </c>
      <c r="L129" s="421">
        <f t="shared" si="15"/>
        <v>780479</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88" t="s">
        <v>705</v>
      </c>
      <c r="B150" s="2289"/>
      <c r="C150" s="411">
        <f>SUM(C129,C130,C138,C148,C149)</f>
        <v>379026</v>
      </c>
      <c r="D150" s="411">
        <f t="shared" ref="D150:K150" si="16">SUM(D129,D130,D138,D148,D149)</f>
        <v>60073</v>
      </c>
      <c r="E150" s="411">
        <f t="shared" si="16"/>
        <v>98693</v>
      </c>
      <c r="F150" s="411">
        <f t="shared" si="16"/>
        <v>92336</v>
      </c>
      <c r="G150" s="411">
        <f t="shared" si="16"/>
        <v>38169</v>
      </c>
      <c r="H150" s="411">
        <f t="shared" si="16"/>
        <v>0</v>
      </c>
      <c r="I150" s="411">
        <f t="shared" si="16"/>
        <v>17913</v>
      </c>
      <c r="J150" s="411">
        <f t="shared" si="16"/>
        <v>0</v>
      </c>
      <c r="K150" s="411">
        <f t="shared" si="16"/>
        <v>686210</v>
      </c>
      <c r="L150" s="411">
        <f>SUM(L129,L130,L138,L148,L149)</f>
        <v>780479</v>
      </c>
    </row>
    <row r="151" spans="1:14" ht="12.75" customHeight="1" thickTop="1" x14ac:dyDescent="0.2">
      <c r="A151" s="2284" t="s">
        <v>1378</v>
      </c>
      <c r="B151" s="2285"/>
      <c r="C151" s="412"/>
      <c r="D151" s="412"/>
      <c r="E151" s="412"/>
      <c r="F151" s="412"/>
      <c r="G151" s="412"/>
      <c r="H151" s="412"/>
      <c r="I151" s="412"/>
      <c r="J151" s="409"/>
      <c r="K151" s="436">
        <f>'Revenues 9-14'!D275-'Expenditures 15-22'!K150</f>
        <v>27131</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36"/>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65624</v>
      </c>
      <c r="I163" s="409"/>
      <c r="J163" s="409"/>
      <c r="K163" s="410">
        <f>SUM(C163:H163)</f>
        <v>65624</v>
      </c>
      <c r="L163" s="1803">
        <v>70000</v>
      </c>
    </row>
    <row r="164" spans="1:14" ht="33.75" customHeight="1" x14ac:dyDescent="0.2">
      <c r="A164" s="1773" t="s">
        <v>290</v>
      </c>
      <c r="B164" s="532" t="s">
        <v>32</v>
      </c>
      <c r="C164" s="409"/>
      <c r="D164" s="409"/>
      <c r="E164" s="409"/>
      <c r="F164" s="409"/>
      <c r="G164" s="409"/>
      <c r="H164" s="1806">
        <v>105000</v>
      </c>
      <c r="I164" s="409"/>
      <c r="J164" s="409"/>
      <c r="K164" s="410">
        <f>SUM(C164:J164)</f>
        <v>105000</v>
      </c>
      <c r="L164" s="1806">
        <v>80000</v>
      </c>
    </row>
    <row r="165" spans="1:14" ht="13.5" customHeight="1" thickBot="1" x14ac:dyDescent="0.25">
      <c r="A165" s="1757" t="s">
        <v>865</v>
      </c>
      <c r="B165" s="533" t="s">
        <v>87</v>
      </c>
      <c r="C165" s="409"/>
      <c r="D165" s="409"/>
      <c r="E165" s="422">
        <v>37205</v>
      </c>
      <c r="F165" s="409"/>
      <c r="G165" s="409"/>
      <c r="H165" s="1806"/>
      <c r="I165" s="503"/>
      <c r="J165" s="409"/>
      <c r="K165" s="410">
        <f>SUM(C165:J165)</f>
        <v>37205</v>
      </c>
      <c r="L165" s="1806"/>
    </row>
    <row r="166" spans="1:14" ht="12.75" customHeight="1" thickTop="1" thickBot="1" x14ac:dyDescent="0.25">
      <c r="A166" s="877" t="s">
        <v>724</v>
      </c>
      <c r="B166" s="464" t="s">
        <v>571</v>
      </c>
      <c r="C166" s="409"/>
      <c r="D166" s="409"/>
      <c r="E166" s="424">
        <f>SUM(E162,E163,E164,E165)</f>
        <v>37205</v>
      </c>
      <c r="F166" s="409"/>
      <c r="G166" s="409"/>
      <c r="H166" s="421">
        <f>SUM(H162,H163,H164,H165)</f>
        <v>170624</v>
      </c>
      <c r="I166" s="433"/>
      <c r="J166" s="409"/>
      <c r="K166" s="421">
        <f>SUM(K162,K163,K164,K165)</f>
        <v>207829</v>
      </c>
      <c r="L166" s="421">
        <f>SUM(L162,L163,L164,L165)</f>
        <v>150000</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37205</v>
      </c>
      <c r="F168" s="409"/>
      <c r="G168" s="409"/>
      <c r="H168" s="421">
        <f>SUM(H154,H166,H167)</f>
        <v>170624</v>
      </c>
      <c r="I168" s="433"/>
      <c r="J168" s="409"/>
      <c r="K168" s="421">
        <f>SUM(K154,K166,K167)</f>
        <v>207829</v>
      </c>
      <c r="L168" s="421">
        <f>SUM(L154,L166,L167)</f>
        <v>150000</v>
      </c>
    </row>
    <row r="169" spans="1:14" ht="23.25" thickTop="1" x14ac:dyDescent="0.2">
      <c r="A169" s="1765" t="s">
        <v>1155</v>
      </c>
      <c r="B169" s="463"/>
      <c r="C169" s="409"/>
      <c r="D169" s="409"/>
      <c r="E169" s="409"/>
      <c r="F169" s="409"/>
      <c r="G169" s="409"/>
      <c r="H169" s="412"/>
      <c r="I169" s="409"/>
      <c r="J169" s="409"/>
      <c r="K169" s="436">
        <f>'Revenues 9-14'!E275-'Expenditures 15-22'!K168</f>
        <v>-56625</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38844</v>
      </c>
      <c r="D176" s="408">
        <v>4319</v>
      </c>
      <c r="E176" s="408">
        <v>72399</v>
      </c>
      <c r="F176" s="408"/>
      <c r="G176" s="408"/>
      <c r="H176" s="408"/>
      <c r="I176" s="432"/>
      <c r="J176" s="432"/>
      <c r="K176" s="410">
        <f>SUM(C176:J176)</f>
        <v>115562</v>
      </c>
      <c r="L176" s="408">
        <v>131640</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38844</v>
      </c>
      <c r="D178" s="421">
        <f t="shared" ref="D178:J178" si="17">SUM(D174,D176,D177)</f>
        <v>4319</v>
      </c>
      <c r="E178" s="421">
        <f t="shared" si="17"/>
        <v>72399</v>
      </c>
      <c r="F178" s="421">
        <f t="shared" si="17"/>
        <v>0</v>
      </c>
      <c r="G178" s="421">
        <f t="shared" si="17"/>
        <v>0</v>
      </c>
      <c r="H178" s="421">
        <f t="shared" si="17"/>
        <v>0</v>
      </c>
      <c r="I178" s="421">
        <f t="shared" si="17"/>
        <v>0</v>
      </c>
      <c r="J178" s="421">
        <f t="shared" si="17"/>
        <v>0</v>
      </c>
      <c r="K178" s="421">
        <f>SUM(K174,K176,K177)</f>
        <v>115562</v>
      </c>
      <c r="L178" s="421">
        <f>SUM(L174, L176:L177)</f>
        <v>131640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38844</v>
      </c>
      <c r="D204" s="411">
        <f>SUM(D178,D179)</f>
        <v>4319</v>
      </c>
      <c r="E204" s="411">
        <f>SUM(E178,E179,E190)</f>
        <v>72399</v>
      </c>
      <c r="F204" s="411">
        <f>SUM(F178,F179)</f>
        <v>0</v>
      </c>
      <c r="G204" s="411">
        <f>SUM(G178,G179)</f>
        <v>0</v>
      </c>
      <c r="H204" s="411">
        <f>SUM(H178,H179,H190,H202,H203)</f>
        <v>0</v>
      </c>
      <c r="I204" s="411">
        <f>SUM(I178,I179)</f>
        <v>0</v>
      </c>
      <c r="J204" s="411">
        <f>SUM(J178,J179)</f>
        <v>0</v>
      </c>
      <c r="K204" s="410">
        <f>SUM(K178,K179,K190,K202,K203)</f>
        <v>115562</v>
      </c>
      <c r="L204" s="411">
        <f>SUM(L178,L179,L190,L202,L203)</f>
        <v>131640</v>
      </c>
    </row>
    <row r="205" spans="1:14" ht="23.25" thickTop="1" x14ac:dyDescent="0.2">
      <c r="A205" s="1765" t="s">
        <v>1155</v>
      </c>
      <c r="B205" s="463"/>
      <c r="C205" s="412"/>
      <c r="D205" s="412"/>
      <c r="E205" s="412"/>
      <c r="F205" s="412"/>
      <c r="G205" s="412"/>
      <c r="H205" s="412"/>
      <c r="I205" s="409"/>
      <c r="J205" s="409"/>
      <c r="K205" s="436">
        <f>'Revenues 9-14'!F275-'Expenditures 15-22'!K204</f>
        <v>-7852</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90901</v>
      </c>
      <c r="E209" s="409"/>
      <c r="F209" s="409"/>
      <c r="G209" s="409"/>
      <c r="H209" s="409"/>
      <c r="I209" s="409"/>
      <c r="J209" s="409"/>
      <c r="K209" s="410">
        <f>D209</f>
        <v>90901</v>
      </c>
      <c r="L209" s="408">
        <v>103425</v>
      </c>
    </row>
    <row r="210" spans="1:12" x14ac:dyDescent="0.2">
      <c r="A210" s="1753" t="s">
        <v>170</v>
      </c>
      <c r="B210" s="266" t="s">
        <v>1121</v>
      </c>
      <c r="C210" s="409"/>
      <c r="D210" s="432"/>
      <c r="E210" s="409"/>
      <c r="F210" s="409"/>
      <c r="G210" s="409"/>
      <c r="H210" s="409"/>
      <c r="I210" s="409"/>
      <c r="J210" s="409"/>
      <c r="K210" s="410">
        <f t="shared" ref="K210:K222" si="19">D210</f>
        <v>0</v>
      </c>
      <c r="L210" s="408"/>
    </row>
    <row r="211" spans="1:12" x14ac:dyDescent="0.2">
      <c r="A211" s="1753" t="s">
        <v>171</v>
      </c>
      <c r="B211" s="266">
        <v>1200</v>
      </c>
      <c r="C211" s="409"/>
      <c r="D211" s="408">
        <v>17315</v>
      </c>
      <c r="E211" s="409"/>
      <c r="F211" s="409"/>
      <c r="G211" s="409"/>
      <c r="H211" s="409"/>
      <c r="I211" s="409"/>
      <c r="J211" s="409"/>
      <c r="K211" s="410">
        <f t="shared" si="19"/>
        <v>17315</v>
      </c>
      <c r="L211" s="408">
        <v>16750</v>
      </c>
    </row>
    <row r="212" spans="1:12" x14ac:dyDescent="0.2">
      <c r="A212" s="1753" t="s">
        <v>315</v>
      </c>
      <c r="B212" s="266" t="s">
        <v>1122</v>
      </c>
      <c r="C212" s="409"/>
      <c r="D212" s="432">
        <v>763</v>
      </c>
      <c r="E212" s="409"/>
      <c r="F212" s="409"/>
      <c r="G212" s="409"/>
      <c r="H212" s="409"/>
      <c r="I212" s="409"/>
      <c r="J212" s="409"/>
      <c r="K212" s="410">
        <f t="shared" si="19"/>
        <v>763</v>
      </c>
      <c r="L212" s="408">
        <v>1000</v>
      </c>
    </row>
    <row r="213" spans="1:12" x14ac:dyDescent="0.2">
      <c r="A213" s="1753" t="s">
        <v>316</v>
      </c>
      <c r="B213" s="266">
        <v>1250</v>
      </c>
      <c r="C213" s="409"/>
      <c r="D213" s="408">
        <v>4684</v>
      </c>
      <c r="E213" s="409"/>
      <c r="F213" s="409"/>
      <c r="G213" s="409"/>
      <c r="H213" s="409"/>
      <c r="I213" s="409"/>
      <c r="J213" s="409"/>
      <c r="K213" s="410">
        <f t="shared" si="19"/>
        <v>4684</v>
      </c>
      <c r="L213" s="408">
        <v>7000</v>
      </c>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c r="E216" s="409"/>
      <c r="F216" s="409"/>
      <c r="G216" s="409"/>
      <c r="H216" s="409"/>
      <c r="I216" s="409"/>
      <c r="J216" s="409"/>
      <c r="K216" s="410">
        <f t="shared" si="19"/>
        <v>0</v>
      </c>
      <c r="L216" s="408"/>
    </row>
    <row r="217" spans="1:12" x14ac:dyDescent="0.2">
      <c r="A217" s="1753" t="s">
        <v>1117</v>
      </c>
      <c r="B217" s="266">
        <v>1500</v>
      </c>
      <c r="C217" s="409"/>
      <c r="D217" s="408"/>
      <c r="E217" s="409"/>
      <c r="F217" s="409"/>
      <c r="G217" s="409"/>
      <c r="H217" s="409"/>
      <c r="I217" s="409"/>
      <c r="J217" s="409"/>
      <c r="K217" s="410">
        <f t="shared" si="19"/>
        <v>0</v>
      </c>
      <c r="L217" s="408"/>
    </row>
    <row r="218" spans="1:12" x14ac:dyDescent="0.2">
      <c r="A218" s="1753" t="s">
        <v>1118</v>
      </c>
      <c r="B218" s="266">
        <v>1600</v>
      </c>
      <c r="C218" s="409"/>
      <c r="D218" s="408">
        <v>210</v>
      </c>
      <c r="E218" s="409"/>
      <c r="F218" s="409"/>
      <c r="G218" s="409"/>
      <c r="H218" s="409"/>
      <c r="I218" s="409"/>
      <c r="J218" s="409"/>
      <c r="K218" s="410">
        <f t="shared" si="19"/>
        <v>210</v>
      </c>
      <c r="L218" s="408">
        <v>750</v>
      </c>
    </row>
    <row r="219" spans="1:12" x14ac:dyDescent="0.2">
      <c r="A219" s="1753" t="s">
        <v>1143</v>
      </c>
      <c r="B219" s="266">
        <v>1650</v>
      </c>
      <c r="C219" s="409"/>
      <c r="D219" s="408">
        <v>1173</v>
      </c>
      <c r="E219" s="409"/>
      <c r="F219" s="409"/>
      <c r="G219" s="409"/>
      <c r="H219" s="409"/>
      <c r="I219" s="409"/>
      <c r="J219" s="409"/>
      <c r="K219" s="410">
        <f t="shared" si="19"/>
        <v>1173</v>
      </c>
      <c r="L219" s="408">
        <v>1500</v>
      </c>
    </row>
    <row r="220" spans="1:12" x14ac:dyDescent="0.2">
      <c r="A220" s="1753" t="s">
        <v>821</v>
      </c>
      <c r="B220" s="266" t="s">
        <v>169</v>
      </c>
      <c r="C220" s="409"/>
      <c r="D220" s="432"/>
      <c r="E220" s="409"/>
      <c r="F220" s="409"/>
      <c r="G220" s="409"/>
      <c r="H220" s="409"/>
      <c r="I220" s="409"/>
      <c r="J220" s="409"/>
      <c r="K220" s="410">
        <f t="shared" si="19"/>
        <v>0</v>
      </c>
      <c r="L220" s="408"/>
    </row>
    <row r="221" spans="1:12" x14ac:dyDescent="0.2">
      <c r="A221" s="1753" t="s">
        <v>1262</v>
      </c>
      <c r="B221" s="266">
        <v>1800</v>
      </c>
      <c r="C221" s="409"/>
      <c r="D221" s="408">
        <v>6292</v>
      </c>
      <c r="E221" s="409"/>
      <c r="F221" s="409"/>
      <c r="G221" s="409"/>
      <c r="H221" s="409"/>
      <c r="I221" s="409"/>
      <c r="J221" s="409"/>
      <c r="K221" s="410">
        <f t="shared" si="19"/>
        <v>6292</v>
      </c>
      <c r="L221" s="408">
        <v>6400</v>
      </c>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121338</v>
      </c>
      <c r="E223" s="409"/>
      <c r="F223" s="409"/>
      <c r="G223" s="409"/>
      <c r="H223" s="409"/>
      <c r="I223" s="409"/>
      <c r="J223" s="409"/>
      <c r="K223" s="411">
        <f>SUM(K209:K222)</f>
        <v>121338</v>
      </c>
      <c r="L223" s="411">
        <f>SUM(L209:L222)</f>
        <v>136825</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v>783</v>
      </c>
      <c r="E226" s="409"/>
      <c r="F226" s="409"/>
      <c r="G226" s="409"/>
      <c r="H226" s="409"/>
      <c r="I226" s="409"/>
      <c r="J226" s="409"/>
      <c r="K226" s="410">
        <f t="shared" ref="K226:K231" si="20">D226</f>
        <v>783</v>
      </c>
      <c r="L226" s="408">
        <v>1030</v>
      </c>
    </row>
    <row r="227" spans="1:12" x14ac:dyDescent="0.2">
      <c r="A227" s="1753" t="s">
        <v>1265</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v>9321</v>
      </c>
      <c r="E228" s="409"/>
      <c r="F228" s="409"/>
      <c r="G228" s="409"/>
      <c r="H228" s="409"/>
      <c r="I228" s="409"/>
      <c r="J228" s="409"/>
      <c r="K228" s="410">
        <f t="shared" si="20"/>
        <v>9321</v>
      </c>
      <c r="L228" s="408">
        <v>9800</v>
      </c>
    </row>
    <row r="229" spans="1:12" x14ac:dyDescent="0.2">
      <c r="A229" s="1753" t="s">
        <v>221</v>
      </c>
      <c r="B229" s="266">
        <v>2140</v>
      </c>
      <c r="C229" s="409"/>
      <c r="D229" s="408"/>
      <c r="E229" s="409"/>
      <c r="F229" s="409"/>
      <c r="G229" s="409"/>
      <c r="H229" s="409"/>
      <c r="I229" s="409"/>
      <c r="J229" s="409"/>
      <c r="K229" s="410">
        <f t="shared" si="20"/>
        <v>0</v>
      </c>
      <c r="L229" s="408"/>
    </row>
    <row r="230" spans="1:12" x14ac:dyDescent="0.2">
      <c r="A230" s="1753" t="s">
        <v>222</v>
      </c>
      <c r="B230" s="266">
        <v>2150</v>
      </c>
      <c r="C230" s="409"/>
      <c r="D230" s="408">
        <v>954</v>
      </c>
      <c r="E230" s="409"/>
      <c r="F230" s="409"/>
      <c r="G230" s="409"/>
      <c r="H230" s="409"/>
      <c r="I230" s="409"/>
      <c r="J230" s="409"/>
      <c r="K230" s="410">
        <f t="shared" si="20"/>
        <v>954</v>
      </c>
      <c r="L230" s="408">
        <v>1200</v>
      </c>
    </row>
    <row r="231" spans="1:12" x14ac:dyDescent="0.2">
      <c r="A231" s="1753" t="s">
        <v>172</v>
      </c>
      <c r="B231" s="266">
        <v>2190</v>
      </c>
      <c r="C231" s="409"/>
      <c r="D231" s="408">
        <v>2060</v>
      </c>
      <c r="E231" s="409"/>
      <c r="F231" s="409"/>
      <c r="G231" s="409"/>
      <c r="H231" s="409"/>
      <c r="I231" s="409"/>
      <c r="J231" s="409"/>
      <c r="K231" s="410">
        <f t="shared" si="20"/>
        <v>2060</v>
      </c>
      <c r="L231" s="408">
        <v>3500</v>
      </c>
    </row>
    <row r="232" spans="1:12" ht="12.75" customHeight="1" thickBot="1" x14ac:dyDescent="0.25">
      <c r="A232" s="877" t="s">
        <v>640</v>
      </c>
      <c r="B232" s="461" t="s">
        <v>812</v>
      </c>
      <c r="C232" s="409"/>
      <c r="D232" s="411">
        <f>SUM(D226:D231)</f>
        <v>13118</v>
      </c>
      <c r="E232" s="409"/>
      <c r="F232" s="409"/>
      <c r="G232" s="409"/>
      <c r="H232" s="409"/>
      <c r="I232" s="409"/>
      <c r="J232" s="409"/>
      <c r="K232" s="411">
        <f>SUM(K226:K231)</f>
        <v>13118</v>
      </c>
      <c r="L232" s="411">
        <f>SUM(L226:L231)</f>
        <v>15530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v>1000</v>
      </c>
      <c r="E234" s="409"/>
      <c r="F234" s="409"/>
      <c r="G234" s="409"/>
      <c r="H234" s="409"/>
      <c r="I234" s="409"/>
      <c r="J234" s="409"/>
      <c r="K234" s="416">
        <f>D234</f>
        <v>1000</v>
      </c>
      <c r="L234" s="414">
        <v>1830</v>
      </c>
    </row>
    <row r="235" spans="1:12" x14ac:dyDescent="0.2">
      <c r="A235" s="1753" t="s">
        <v>956</v>
      </c>
      <c r="B235" s="266">
        <v>2220</v>
      </c>
      <c r="C235" s="409"/>
      <c r="D235" s="408">
        <v>4220</v>
      </c>
      <c r="E235" s="409"/>
      <c r="F235" s="409"/>
      <c r="G235" s="409"/>
      <c r="H235" s="409"/>
      <c r="I235" s="409"/>
      <c r="J235" s="409"/>
      <c r="K235" s="416">
        <f>D235</f>
        <v>4220</v>
      </c>
      <c r="L235" s="408">
        <v>6000</v>
      </c>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5220</v>
      </c>
      <c r="E237" s="409"/>
      <c r="F237" s="409"/>
      <c r="G237" s="409"/>
      <c r="H237" s="409"/>
      <c r="I237" s="409"/>
      <c r="J237" s="409"/>
      <c r="K237" s="411">
        <f>SUM(K234:K236)</f>
        <v>5220</v>
      </c>
      <c r="L237" s="411">
        <f>SUM(L234:L236)</f>
        <v>7830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v>368</v>
      </c>
      <c r="E239" s="409"/>
      <c r="F239" s="409"/>
      <c r="G239" s="409"/>
      <c r="H239" s="409"/>
      <c r="I239" s="409"/>
      <c r="J239" s="409"/>
      <c r="K239" s="416">
        <f>D239</f>
        <v>368</v>
      </c>
      <c r="L239" s="414">
        <v>700</v>
      </c>
    </row>
    <row r="240" spans="1:12" x14ac:dyDescent="0.2">
      <c r="A240" s="1753" t="s">
        <v>959</v>
      </c>
      <c r="B240" s="266">
        <v>2320</v>
      </c>
      <c r="C240" s="409"/>
      <c r="D240" s="408">
        <v>17261</v>
      </c>
      <c r="E240" s="409"/>
      <c r="F240" s="409"/>
      <c r="G240" s="409"/>
      <c r="H240" s="409"/>
      <c r="I240" s="409"/>
      <c r="J240" s="409"/>
      <c r="K240" s="416">
        <f t="shared" ref="K240:K250" si="21">D240</f>
        <v>17261</v>
      </c>
      <c r="L240" s="408">
        <v>21500</v>
      </c>
    </row>
    <row r="241" spans="1:12" x14ac:dyDescent="0.2">
      <c r="A241" s="1753" t="s">
        <v>960</v>
      </c>
      <c r="B241" s="266">
        <v>2330</v>
      </c>
      <c r="C241" s="409"/>
      <c r="D241" s="408"/>
      <c r="E241" s="409"/>
      <c r="F241" s="409"/>
      <c r="G241" s="409"/>
      <c r="H241" s="409"/>
      <c r="I241" s="409"/>
      <c r="J241" s="409"/>
      <c r="K241" s="416">
        <f t="shared" si="21"/>
        <v>0</v>
      </c>
      <c r="L241" s="408"/>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17629</v>
      </c>
      <c r="E251" s="409"/>
      <c r="F251" s="409"/>
      <c r="G251" s="409"/>
      <c r="H251" s="409"/>
      <c r="I251" s="409"/>
      <c r="J251" s="409"/>
      <c r="K251" s="411">
        <f>SUM(K239:K250)</f>
        <v>17629</v>
      </c>
      <c r="L251" s="411">
        <f>SUM(L239:L250)</f>
        <v>22200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27710</v>
      </c>
      <c r="E253" s="409"/>
      <c r="F253" s="409"/>
      <c r="G253" s="409"/>
      <c r="H253" s="409"/>
      <c r="I253" s="409"/>
      <c r="J253" s="409"/>
      <c r="K253" s="416">
        <f>D253</f>
        <v>27710</v>
      </c>
      <c r="L253" s="414">
        <v>29000</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27710</v>
      </c>
      <c r="E255" s="409"/>
      <c r="F255" s="409"/>
      <c r="G255" s="409"/>
      <c r="H255" s="409"/>
      <c r="I255" s="409"/>
      <c r="J255" s="409"/>
      <c r="K255" s="411">
        <f>SUM(K253:K254)</f>
        <v>27710</v>
      </c>
      <c r="L255" s="411">
        <f>SUM(L253:L254)</f>
        <v>29000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v>1259</v>
      </c>
      <c r="E258" s="409"/>
      <c r="F258" s="409"/>
      <c r="G258" s="409"/>
      <c r="H258" s="409"/>
      <c r="I258" s="409"/>
      <c r="J258" s="409"/>
      <c r="K258" s="416">
        <f t="shared" ref="K258:K263" si="22">D258</f>
        <v>1259</v>
      </c>
      <c r="L258" s="408">
        <v>1500</v>
      </c>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v>75729</v>
      </c>
      <c r="E260" s="409"/>
      <c r="F260" s="409"/>
      <c r="G260" s="409"/>
      <c r="H260" s="409"/>
      <c r="I260" s="409"/>
      <c r="J260" s="409"/>
      <c r="K260" s="416">
        <f t="shared" si="22"/>
        <v>75729</v>
      </c>
      <c r="L260" s="408">
        <v>78500</v>
      </c>
    </row>
    <row r="261" spans="1:12" x14ac:dyDescent="0.2">
      <c r="A261" s="1753" t="s">
        <v>1107</v>
      </c>
      <c r="B261" s="266">
        <v>2550</v>
      </c>
      <c r="C261" s="409"/>
      <c r="D261" s="408">
        <v>7907</v>
      </c>
      <c r="E261" s="409"/>
      <c r="F261" s="409"/>
      <c r="G261" s="409"/>
      <c r="H261" s="409"/>
      <c r="I261" s="409"/>
      <c r="J261" s="409"/>
      <c r="K261" s="416">
        <f t="shared" si="22"/>
        <v>7907</v>
      </c>
      <c r="L261" s="408">
        <v>9250</v>
      </c>
    </row>
    <row r="262" spans="1:12" x14ac:dyDescent="0.2">
      <c r="A262" s="1753" t="s">
        <v>106</v>
      </c>
      <c r="B262" s="266">
        <v>2560</v>
      </c>
      <c r="C262" s="409"/>
      <c r="D262" s="408">
        <v>2587</v>
      </c>
      <c r="E262" s="409"/>
      <c r="F262" s="409"/>
      <c r="G262" s="409"/>
      <c r="H262" s="409"/>
      <c r="I262" s="409"/>
      <c r="J262" s="409"/>
      <c r="K262" s="416">
        <f t="shared" si="22"/>
        <v>2587</v>
      </c>
      <c r="L262" s="408">
        <v>3650</v>
      </c>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87482</v>
      </c>
      <c r="E264" s="409"/>
      <c r="F264" s="409"/>
      <c r="G264" s="409"/>
      <c r="H264" s="409"/>
      <c r="I264" s="409"/>
      <c r="J264" s="409"/>
      <c r="K264" s="411">
        <f>SUM(K257:K263)</f>
        <v>87482</v>
      </c>
      <c r="L264" s="411">
        <f>SUM(L257:L263)</f>
        <v>92900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c r="E268" s="409"/>
      <c r="F268" s="409"/>
      <c r="G268" s="409"/>
      <c r="H268" s="409"/>
      <c r="I268" s="409"/>
      <c r="J268" s="409"/>
      <c r="K268" s="416">
        <f>D268</f>
        <v>0</v>
      </c>
      <c r="L268" s="408"/>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151159</v>
      </c>
      <c r="E273" s="409"/>
      <c r="F273" s="409"/>
      <c r="G273" s="409"/>
      <c r="H273" s="409"/>
      <c r="I273" s="409"/>
      <c r="J273" s="409"/>
      <c r="K273" s="421">
        <f>SUM(K232,K237,K251,K255,K264,K271,K272)</f>
        <v>151159</v>
      </c>
      <c r="L273" s="421">
        <f>SUM(L232,L237,L251,L255,L264,L271,L272)</f>
        <v>167460</v>
      </c>
    </row>
    <row r="274" spans="1:12" ht="18" customHeight="1" thickTop="1" thickBot="1" x14ac:dyDescent="0.25">
      <c r="A274" s="1781"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88" t="s">
        <v>584</v>
      </c>
      <c r="B288" s="2290"/>
      <c r="C288" s="409"/>
      <c r="D288" s="411">
        <f>SUM(D223,D273,D274,D278)</f>
        <v>272497</v>
      </c>
      <c r="E288" s="409"/>
      <c r="F288" s="409"/>
      <c r="G288" s="409"/>
      <c r="H288" s="411">
        <f>H286</f>
        <v>0</v>
      </c>
      <c r="I288" s="409"/>
      <c r="J288" s="409"/>
      <c r="K288" s="411">
        <f>SUM(K223,K273,K274,K278,K286,K287)</f>
        <v>272497</v>
      </c>
      <c r="L288" s="411">
        <f>SUM(L223,L273,L274,L278,L286,L287)</f>
        <v>304285</v>
      </c>
    </row>
    <row r="289" spans="1:14" ht="23.25" thickTop="1" x14ac:dyDescent="0.2">
      <c r="A289" s="891" t="s">
        <v>1155</v>
      </c>
      <c r="B289" s="892"/>
      <c r="C289" s="409"/>
      <c r="D289" s="412"/>
      <c r="E289" s="409"/>
      <c r="F289" s="409"/>
      <c r="G289" s="409"/>
      <c r="H289" s="437"/>
      <c r="I289" s="409"/>
      <c r="J289" s="409"/>
      <c r="K289" s="436">
        <f>'Revenues 9-14'!G275-'Expenditures 15-22'!K288</f>
        <v>26576</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6" t="s">
        <v>314</v>
      </c>
      <c r="B305" s="228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2" t="s">
        <v>1155</v>
      </c>
      <c r="B306" s="2283"/>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25900</v>
      </c>
      <c r="F313" s="432"/>
      <c r="G313" s="432"/>
      <c r="H313" s="432"/>
      <c r="I313" s="432"/>
      <c r="J313" s="432"/>
      <c r="K313" s="1051">
        <f t="shared" ref="K313:K320" si="24">SUM(C313:J313)</f>
        <v>25900</v>
      </c>
      <c r="L313" s="432">
        <v>30000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47962</v>
      </c>
      <c r="F315" s="432"/>
      <c r="G315" s="432"/>
      <c r="H315" s="432"/>
      <c r="I315" s="432"/>
      <c r="J315" s="432"/>
      <c r="K315" s="1051">
        <f t="shared" si="24"/>
        <v>47962</v>
      </c>
      <c r="L315" s="432">
        <v>51000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73862</v>
      </c>
      <c r="F323" s="1052">
        <f t="shared" si="25"/>
        <v>0</v>
      </c>
      <c r="G323" s="1052">
        <f t="shared" si="25"/>
        <v>0</v>
      </c>
      <c r="H323" s="1052">
        <f t="shared" si="25"/>
        <v>0</v>
      </c>
      <c r="I323" s="1052">
        <f t="shared" si="25"/>
        <v>0</v>
      </c>
      <c r="J323" s="1052">
        <f t="shared" si="25"/>
        <v>0</v>
      </c>
      <c r="K323" s="1052">
        <f>SUM(K312:K322)</f>
        <v>73862</v>
      </c>
      <c r="L323" s="1052">
        <f>SUM(L312:L322)</f>
        <v>81000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73862</v>
      </c>
      <c r="F331" s="1052">
        <f t="shared" si="26"/>
        <v>0</v>
      </c>
      <c r="G331" s="1052">
        <f t="shared" si="26"/>
        <v>0</v>
      </c>
      <c r="H331" s="1052">
        <f>SUM(H323,H329)</f>
        <v>0</v>
      </c>
      <c r="I331" s="1052">
        <f t="shared" si="26"/>
        <v>0</v>
      </c>
      <c r="J331" s="1052">
        <f t="shared" si="26"/>
        <v>0</v>
      </c>
      <c r="K331" s="1052">
        <f>SUM(K323,K329)</f>
        <v>73862</v>
      </c>
      <c r="L331" s="421">
        <f>SUM(L323,L329,L330)</f>
        <v>81000</v>
      </c>
    </row>
    <row r="332" spans="1:14" ht="12.75" customHeight="1" thickTop="1" x14ac:dyDescent="0.2">
      <c r="A332" s="2284" t="s">
        <v>1155</v>
      </c>
      <c r="B332" s="2285"/>
      <c r="C332" s="409"/>
      <c r="D332" s="409"/>
      <c r="E332" s="409"/>
      <c r="F332" s="409"/>
      <c r="G332" s="409"/>
      <c r="H332" s="409"/>
      <c r="I332" s="409"/>
      <c r="J332" s="409"/>
      <c r="K332" s="1055">
        <f>'Revenues 9-14'!J275-'Expenditures 15-22'!K331</f>
        <v>8162</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36"/>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row>
    <row r="338" spans="1:14" x14ac:dyDescent="0.2">
      <c r="A338" s="1753"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2"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17" sqref="F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1871</v>
      </c>
      <c r="B2" s="827" t="s">
        <v>1984</v>
      </c>
      <c r="C2" s="1074" t="s">
        <v>1985</v>
      </c>
      <c r="D2" s="1074" t="s">
        <v>1986</v>
      </c>
      <c r="E2" s="1074" t="s">
        <v>1987</v>
      </c>
      <c r="F2" s="1074" t="s">
        <v>1988</v>
      </c>
    </row>
    <row r="3" spans="1:6" ht="12" customHeight="1" x14ac:dyDescent="0.2">
      <c r="A3" s="2317"/>
      <c r="B3" s="543"/>
      <c r="C3" s="825"/>
      <c r="D3" s="826" t="s">
        <v>292</v>
      </c>
      <c r="E3" s="825"/>
      <c r="F3" s="826" t="s">
        <v>293</v>
      </c>
    </row>
    <row r="4" spans="1:6" ht="13.7" customHeight="1" x14ac:dyDescent="0.2">
      <c r="A4" s="541" t="s">
        <v>1350</v>
      </c>
      <c r="B4" s="556">
        <f>'Revenues 9-14'!C5</f>
        <v>4160596</v>
      </c>
      <c r="C4" s="508">
        <v>1937102</v>
      </c>
      <c r="D4" s="557">
        <f>B4-C4</f>
        <v>2223494</v>
      </c>
      <c r="E4" s="508">
        <v>4237657</v>
      </c>
      <c r="F4" s="557">
        <f>E4-C4</f>
        <v>2300555</v>
      </c>
    </row>
    <row r="5" spans="1:6" ht="13.7" customHeight="1" x14ac:dyDescent="0.2">
      <c r="A5" s="541" t="s">
        <v>1016</v>
      </c>
      <c r="B5" s="556">
        <f>'Revenues 9-14'!D5</f>
        <v>667780</v>
      </c>
      <c r="C5" s="508">
        <v>317709</v>
      </c>
      <c r="D5" s="557">
        <f t="shared" ref="D5:D18" si="0">B5-C5</f>
        <v>350071</v>
      </c>
      <c r="E5" s="508">
        <v>695192</v>
      </c>
      <c r="F5" s="557">
        <f>E5-C5</f>
        <v>377483</v>
      </c>
    </row>
    <row r="6" spans="1:6" ht="13.7" customHeight="1" x14ac:dyDescent="0.2">
      <c r="A6" s="541" t="s">
        <v>472</v>
      </c>
      <c r="B6" s="556">
        <f>'Revenues 9-14'!E5</f>
        <v>150804</v>
      </c>
      <c r="C6" s="508">
        <v>72824</v>
      </c>
      <c r="D6" s="557">
        <f t="shared" si="0"/>
        <v>77980</v>
      </c>
      <c r="E6" s="508">
        <v>159349</v>
      </c>
      <c r="F6" s="557">
        <f t="shared" ref="F6:F18" si="1">E6-C6</f>
        <v>86525</v>
      </c>
    </row>
    <row r="7" spans="1:6" ht="13.7" customHeight="1" x14ac:dyDescent="0.2">
      <c r="A7" s="541" t="s">
        <v>161</v>
      </c>
      <c r="B7" s="556">
        <f>'Revenues 9-14'!F5</f>
        <v>81601</v>
      </c>
      <c r="C7" s="508">
        <v>38829</v>
      </c>
      <c r="D7" s="557">
        <f t="shared" si="0"/>
        <v>42772</v>
      </c>
      <c r="E7" s="508">
        <v>84963</v>
      </c>
      <c r="F7" s="557">
        <f t="shared" si="1"/>
        <v>46134</v>
      </c>
    </row>
    <row r="8" spans="1:6" ht="13.7" customHeight="1" x14ac:dyDescent="0.2">
      <c r="A8" s="541" t="s">
        <v>1380</v>
      </c>
      <c r="B8" s="556">
        <f>'Revenues 9-14'!G5</f>
        <v>117236</v>
      </c>
      <c r="C8" s="508">
        <v>86186</v>
      </c>
      <c r="D8" s="557">
        <f t="shared" si="0"/>
        <v>31050</v>
      </c>
      <c r="E8" s="508">
        <v>188587</v>
      </c>
      <c r="F8" s="557">
        <f t="shared" si="1"/>
        <v>102401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59927</v>
      </c>
      <c r="C10" s="508">
        <v>19959</v>
      </c>
      <c r="D10" s="557">
        <f t="shared" si="0"/>
        <v>39968</v>
      </c>
      <c r="E10" s="508">
        <v>43672</v>
      </c>
      <c r="F10" s="557">
        <f t="shared" si="1"/>
        <v>23713</v>
      </c>
    </row>
    <row r="11" spans="1:6" x14ac:dyDescent="0.2">
      <c r="A11" s="541" t="s">
        <v>470</v>
      </c>
      <c r="B11" s="556">
        <f>'Revenues 9-14'!J5</f>
        <v>81602</v>
      </c>
      <c r="C11" s="508">
        <v>38829</v>
      </c>
      <c r="D11" s="557">
        <f t="shared" si="0"/>
        <v>42773</v>
      </c>
      <c r="E11" s="508">
        <v>84963</v>
      </c>
      <c r="F11" s="557">
        <f t="shared" si="1"/>
        <v>46134</v>
      </c>
    </row>
    <row r="12" spans="1:6" ht="13.7" customHeight="1" x14ac:dyDescent="0.2">
      <c r="A12" s="541" t="s">
        <v>163</v>
      </c>
      <c r="B12" s="556">
        <f>'Revenues 9-14'!K5</f>
        <v>0</v>
      </c>
      <c r="C12" s="508"/>
      <c r="D12" s="557">
        <f t="shared" si="0"/>
        <v>0</v>
      </c>
      <c r="E12" s="508">
        <v>992</v>
      </c>
      <c r="F12" s="557">
        <f t="shared" si="1"/>
        <v>992</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61201</v>
      </c>
      <c r="C14" s="508">
        <v>29122</v>
      </c>
      <c r="D14" s="557">
        <f t="shared" si="0"/>
        <v>32079</v>
      </c>
      <c r="E14" s="508">
        <v>63722</v>
      </c>
      <c r="F14" s="557">
        <f t="shared" si="1"/>
        <v>34600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181110</v>
      </c>
      <c r="C16" s="508">
        <v>55794</v>
      </c>
      <c r="D16" s="557">
        <f t="shared" si="0"/>
        <v>125316</v>
      </c>
      <c r="E16" s="508">
        <v>122085</v>
      </c>
      <c r="F16" s="557">
        <f t="shared" si="1"/>
        <v>66291</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5561857</v>
      </c>
      <c r="C19" s="558">
        <f>SUM(C4:C18)</f>
        <v>2596354</v>
      </c>
      <c r="D19" s="558">
        <f>SUM(D4:D18)</f>
        <v>2965503</v>
      </c>
      <c r="E19" s="558">
        <f>SUM(E4:E18)</f>
        <v>5681182</v>
      </c>
      <c r="F19" s="558">
        <f>SUM(F4:F18)</f>
        <v>3084828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110" zoomScaleNormal="110" workbookViewId="0">
      <selection activeCell="G33" sqref="G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714</v>
      </c>
      <c r="B1" s="2323"/>
      <c r="C1" s="829"/>
    </row>
    <row r="2" spans="1:7" ht="33.75" customHeight="1" x14ac:dyDescent="0.2">
      <c r="A2" s="2331" t="s">
        <v>1873</v>
      </c>
      <c r="B2" s="2332"/>
      <c r="C2" s="1569" t="s">
        <v>1989</v>
      </c>
      <c r="D2" s="1569" t="s">
        <v>1990</v>
      </c>
      <c r="E2" s="1569" t="s">
        <v>1991</v>
      </c>
      <c r="F2" s="1569" t="s">
        <v>1992</v>
      </c>
    </row>
    <row r="3" spans="1:7" ht="23.25" customHeight="1" x14ac:dyDescent="0.2">
      <c r="A3" s="2337" t="s">
        <v>1304</v>
      </c>
      <c r="B3" s="2338"/>
      <c r="C3" s="2324"/>
      <c r="D3" s="2325"/>
      <c r="E3" s="2325"/>
      <c r="F3" s="2326"/>
    </row>
    <row r="4" spans="1:7" ht="12.75" customHeight="1" thickBot="1" x14ac:dyDescent="0.25">
      <c r="A4" s="2320" t="s">
        <v>715</v>
      </c>
      <c r="B4" s="2333"/>
      <c r="C4" s="917"/>
      <c r="D4" s="917"/>
      <c r="E4" s="917"/>
      <c r="F4" s="1544">
        <f>SUM(C4+D4)-E4</f>
        <v>0</v>
      </c>
    </row>
    <row r="5" spans="1:7" ht="13.5" thickTop="1" x14ac:dyDescent="0.2">
      <c r="A5" s="2334" t="s">
        <v>1300</v>
      </c>
      <c r="B5" s="2319"/>
      <c r="C5" s="2327"/>
      <c r="D5" s="2328"/>
      <c r="E5" s="2328"/>
      <c r="F5" s="2329"/>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5" t="s">
        <v>716</v>
      </c>
      <c r="B15" s="2336"/>
      <c r="C15" s="1544">
        <f>SUM(C6:C14)</f>
        <v>0</v>
      </c>
      <c r="D15" s="1544">
        <f>SUM(D6:D14)</f>
        <v>0</v>
      </c>
      <c r="E15" s="1544">
        <f>SUM(E6:E14)</f>
        <v>0</v>
      </c>
      <c r="F15" s="1544">
        <f>SUM(F6:F14)</f>
        <v>0</v>
      </c>
      <c r="G15" s="677"/>
    </row>
    <row r="16" spans="1:7" s="55" customFormat="1" ht="13.5" thickTop="1" x14ac:dyDescent="0.2">
      <c r="A16" s="2330" t="s">
        <v>1301</v>
      </c>
      <c r="B16" s="2319"/>
      <c r="C16" s="2327"/>
      <c r="D16" s="2328"/>
      <c r="E16" s="2328"/>
      <c r="F16" s="2329"/>
    </row>
    <row r="17" spans="1:11" ht="12.75" customHeight="1" thickBot="1" x14ac:dyDescent="0.25">
      <c r="A17" s="2345" t="s">
        <v>67</v>
      </c>
      <c r="B17" s="2346"/>
      <c r="C17" s="1545"/>
      <c r="D17" s="508"/>
      <c r="E17" s="1545"/>
      <c r="F17" s="1544">
        <f>SUM(C17+D17)-E17</f>
        <v>0</v>
      </c>
    </row>
    <row r="18" spans="1:11" ht="12.75" customHeight="1" thickTop="1" thickBot="1" x14ac:dyDescent="0.25">
      <c r="A18" s="2345" t="s">
        <v>7</v>
      </c>
      <c r="B18" s="2346"/>
      <c r="C18" s="1545"/>
      <c r="D18" s="508"/>
      <c r="E18" s="1545"/>
      <c r="F18" s="1544">
        <f>SUM(C18+D18)-E18</f>
        <v>0</v>
      </c>
    </row>
    <row r="19" spans="1:11" ht="12.75" customHeight="1" thickTop="1" thickBot="1" x14ac:dyDescent="0.25">
      <c r="A19" s="2345" t="s">
        <v>447</v>
      </c>
      <c r="B19" s="2346"/>
      <c r="C19" s="1545"/>
      <c r="D19" s="508"/>
      <c r="E19" s="1545"/>
      <c r="F19" s="1544">
        <f>SUM(C19+D19)-E19</f>
        <v>0</v>
      </c>
    </row>
    <row r="20" spans="1:11" ht="12.75" customHeight="1" thickTop="1" thickBot="1" x14ac:dyDescent="0.25">
      <c r="A20" s="2347" t="s">
        <v>516</v>
      </c>
      <c r="B20" s="2348"/>
      <c r="C20" s="1545"/>
      <c r="D20" s="508"/>
      <c r="E20" s="1545"/>
      <c r="F20" s="1544">
        <f>SUM(C20+D20)-E20</f>
        <v>0</v>
      </c>
    </row>
    <row r="21" spans="1:11" ht="14.25" thickTop="1" thickBot="1" x14ac:dyDescent="0.25">
      <c r="A21" s="2320" t="s">
        <v>717</v>
      </c>
      <c r="B21" s="2336"/>
      <c r="C21" s="1544">
        <f>SUM(C17:C20)</f>
        <v>0</v>
      </c>
      <c r="D21" s="1544">
        <f>SUM(D17:D20)</f>
        <v>0</v>
      </c>
      <c r="E21" s="1544">
        <f>SUM(E17:E20)</f>
        <v>0</v>
      </c>
      <c r="F21" s="1544">
        <f>SUM(F17:F20)</f>
        <v>0</v>
      </c>
      <c r="G21" s="677"/>
    </row>
    <row r="22" spans="1:11" ht="13.5" thickTop="1" x14ac:dyDescent="0.2">
      <c r="A22" s="2349" t="s">
        <v>1302</v>
      </c>
      <c r="B22" s="2319"/>
      <c r="C22" s="2327"/>
      <c r="D22" s="2328"/>
      <c r="E22" s="2328"/>
      <c r="F22" s="2329"/>
    </row>
    <row r="23" spans="1:11" ht="23.25" customHeight="1" thickBot="1" x14ac:dyDescent="0.25">
      <c r="A23" s="2320" t="s">
        <v>718</v>
      </c>
      <c r="B23" s="2336"/>
      <c r="C23" s="917"/>
      <c r="D23" s="917"/>
      <c r="E23" s="917"/>
      <c r="F23" s="1544">
        <f>SUM(C23+D23)-E23</f>
        <v>0</v>
      </c>
      <c r="G23" s="677"/>
    </row>
    <row r="24" spans="1:11" ht="13.5" thickTop="1" x14ac:dyDescent="0.2">
      <c r="A24" s="2349" t="s">
        <v>1303</v>
      </c>
      <c r="B24" s="2319"/>
      <c r="C24" s="2327"/>
      <c r="D24" s="2328"/>
      <c r="E24" s="2328"/>
      <c r="F24" s="2329"/>
    </row>
    <row r="25" spans="1:11" ht="13.5" thickBot="1" x14ac:dyDescent="0.25">
      <c r="A25" s="2320" t="s">
        <v>719</v>
      </c>
      <c r="B25" s="2352"/>
      <c r="C25" s="917"/>
      <c r="D25" s="917"/>
      <c r="E25" s="917"/>
      <c r="F25" s="1544">
        <f>SUM(C25+D25)-E25</f>
        <v>0</v>
      </c>
      <c r="G25" s="677"/>
    </row>
    <row r="26" spans="1:11" ht="13.5" thickTop="1" x14ac:dyDescent="0.2">
      <c r="A26" s="2318" t="s">
        <v>743</v>
      </c>
      <c r="B26" s="2319"/>
      <c r="C26" s="1546"/>
      <c r="D26" s="1546"/>
      <c r="E26" s="1546"/>
      <c r="F26" s="1547"/>
    </row>
    <row r="27" spans="1:11" ht="13.5" thickBot="1" x14ac:dyDescent="0.25">
      <c r="A27" s="2320" t="s">
        <v>1237</v>
      </c>
      <c r="B27" s="2321"/>
      <c r="C27" s="508"/>
      <c r="D27" s="508"/>
      <c r="E27" s="508"/>
      <c r="F27" s="1544">
        <f>SUM(C27+D27)-E27</f>
        <v>0</v>
      </c>
      <c r="G27" s="677"/>
    </row>
    <row r="28" spans="1:11" ht="7.5" customHeight="1" thickTop="1" x14ac:dyDescent="0.2">
      <c r="A28" s="544"/>
    </row>
    <row r="29" spans="1:11" ht="23.25" customHeight="1" x14ac:dyDescent="0.2">
      <c r="A29" s="2350" t="s">
        <v>666</v>
      </c>
      <c r="B29" s="2351"/>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2115</v>
      </c>
      <c r="B31" s="650">
        <v>38384</v>
      </c>
      <c r="C31" s="1092">
        <v>1415000</v>
      </c>
      <c r="D31" s="1550">
        <v>7</v>
      </c>
      <c r="E31" s="1092">
        <v>910000</v>
      </c>
      <c r="F31" s="1092">
        <v>0</v>
      </c>
      <c r="G31" s="1092">
        <f>-750000</f>
        <v>-750000</v>
      </c>
      <c r="H31" s="1092">
        <v>80000</v>
      </c>
      <c r="I31" s="1093">
        <f>((E31+F31)-H31)+G31</f>
        <v>80000</v>
      </c>
      <c r="J31" s="1092">
        <f>+I31-64940</f>
        <v>15060</v>
      </c>
      <c r="K31" s="117"/>
    </row>
    <row r="32" spans="1:11" ht="12" customHeight="1" x14ac:dyDescent="0.2">
      <c r="A32" s="1094" t="s">
        <v>2116</v>
      </c>
      <c r="B32" s="650">
        <v>40246</v>
      </c>
      <c r="C32" s="1092">
        <v>221844</v>
      </c>
      <c r="D32" s="1550">
        <v>7</v>
      </c>
      <c r="E32" s="1092">
        <v>221845</v>
      </c>
      <c r="F32" s="1092">
        <v>0</v>
      </c>
      <c r="G32" s="1092">
        <v>-20191</v>
      </c>
      <c r="H32" s="1092">
        <f>25000</f>
        <v>25000</v>
      </c>
      <c r="I32" s="1093">
        <f>((E32+F32)-H32)+G32</f>
        <v>176654</v>
      </c>
      <c r="J32" s="1092">
        <v>176654</v>
      </c>
      <c r="K32" s="117"/>
    </row>
    <row r="33" spans="1:11" ht="12" customHeight="1" x14ac:dyDescent="0.2">
      <c r="A33" s="1094" t="s">
        <v>2117</v>
      </c>
      <c r="B33" s="650">
        <v>42712</v>
      </c>
      <c r="C33" s="1092">
        <v>790000</v>
      </c>
      <c r="D33" s="1550">
        <v>3</v>
      </c>
      <c r="E33" s="1092"/>
      <c r="F33" s="1092">
        <v>790000</v>
      </c>
      <c r="G33" s="1092"/>
      <c r="H33" s="1092"/>
      <c r="I33" s="1093">
        <f t="shared" ref="I33:I48" si="1">((E33+F33)-H33)+G33</f>
        <v>790000</v>
      </c>
      <c r="J33" s="1092">
        <v>790000</v>
      </c>
      <c r="K33" s="117"/>
    </row>
    <row r="34" spans="1:11" ht="12" customHeight="1" x14ac:dyDescent="0.2">
      <c r="A34" s="1094" t="s">
        <v>2118</v>
      </c>
      <c r="B34" s="650">
        <v>42712</v>
      </c>
      <c r="C34" s="1092">
        <v>780000</v>
      </c>
      <c r="D34" s="1550">
        <v>3</v>
      </c>
      <c r="E34" s="1092"/>
      <c r="F34" s="1092">
        <v>780000</v>
      </c>
      <c r="G34" s="1092"/>
      <c r="H34" s="1092"/>
      <c r="I34" s="1093">
        <f t="shared" si="1"/>
        <v>780000</v>
      </c>
      <c r="J34" s="1092">
        <v>780000</v>
      </c>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3206844</v>
      </c>
      <c r="D49" s="1549"/>
      <c r="E49" s="1093">
        <f t="shared" ref="E49:J49" si="2">SUM(E31:E48)</f>
        <v>1131845</v>
      </c>
      <c r="F49" s="1093">
        <f t="shared" si="2"/>
        <v>1570000</v>
      </c>
      <c r="G49" s="1093">
        <f t="shared" si="2"/>
        <v>-770191</v>
      </c>
      <c r="H49" s="1093">
        <f t="shared" si="2"/>
        <v>105000</v>
      </c>
      <c r="I49" s="1093">
        <f t="shared" si="2"/>
        <v>1826654</v>
      </c>
      <c r="J49" s="1093">
        <f t="shared" si="2"/>
        <v>1761714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9" t="s">
        <v>668</v>
      </c>
      <c r="C52" s="2340"/>
      <c r="D52" s="2340"/>
      <c r="E52" s="123" t="s">
        <v>989</v>
      </c>
      <c r="F52" s="2341"/>
      <c r="G52" s="2342"/>
      <c r="H52" s="117"/>
      <c r="I52" s="117"/>
      <c r="J52" s="120"/>
    </row>
    <row r="53" spans="1:11" ht="11.25" customHeight="1" x14ac:dyDescent="0.2">
      <c r="A53" s="745" t="s">
        <v>1064</v>
      </c>
      <c r="B53" s="124" t="s">
        <v>1105</v>
      </c>
      <c r="C53" s="120"/>
      <c r="D53" s="116"/>
      <c r="E53" s="123" t="s">
        <v>576</v>
      </c>
      <c r="F53" s="2343"/>
      <c r="G53" s="2344"/>
      <c r="H53" s="117"/>
      <c r="I53" s="117"/>
      <c r="J53" s="120"/>
    </row>
    <row r="54" spans="1:11" ht="11.25" customHeight="1" x14ac:dyDescent="0.2">
      <c r="A54" s="746"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6" sqref="H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28"/>
      <c r="I1" s="751"/>
      <c r="J1" s="750"/>
    </row>
    <row r="2" spans="1:11" ht="36.75" x14ac:dyDescent="0.2">
      <c r="A2" s="2356" t="s">
        <v>1874</v>
      </c>
      <c r="B2" s="2357"/>
      <c r="C2" s="2357"/>
      <c r="D2" s="2357"/>
      <c r="E2" s="2358"/>
      <c r="F2" s="1825" t="s">
        <v>1055</v>
      </c>
      <c r="G2" s="1826" t="s">
        <v>100</v>
      </c>
      <c r="H2" s="1826" t="s">
        <v>471</v>
      </c>
      <c r="I2" s="1826" t="s">
        <v>1354</v>
      </c>
      <c r="J2" s="1826" t="s">
        <v>1000</v>
      </c>
      <c r="K2" s="1826" t="s">
        <v>144</v>
      </c>
    </row>
    <row r="3" spans="1:11" x14ac:dyDescent="0.2">
      <c r="A3" s="2359" t="s">
        <v>1997</v>
      </c>
      <c r="B3" s="2360"/>
      <c r="C3" s="2360"/>
      <c r="D3" s="2360"/>
      <c r="E3" s="2361"/>
      <c r="F3" s="255"/>
      <c r="G3" s="559"/>
      <c r="H3" s="559"/>
      <c r="I3" s="559"/>
      <c r="J3" s="1205"/>
      <c r="K3" s="1205"/>
    </row>
    <row r="4" spans="1:11" x14ac:dyDescent="0.2">
      <c r="A4" s="2362" t="s">
        <v>427</v>
      </c>
      <c r="B4" s="2363"/>
      <c r="C4" s="2363"/>
      <c r="D4" s="2363"/>
      <c r="E4" s="2340"/>
      <c r="F4" s="546"/>
      <c r="G4" s="567"/>
      <c r="H4" s="566"/>
      <c r="I4" s="567"/>
      <c r="J4" s="1183"/>
      <c r="K4" s="1183"/>
    </row>
    <row r="5" spans="1:11" ht="13.5" customHeight="1" x14ac:dyDescent="0.2">
      <c r="A5" s="2373" t="s">
        <v>1236</v>
      </c>
      <c r="B5" s="2374"/>
      <c r="C5" s="2374"/>
      <c r="D5" s="2374"/>
      <c r="E5" s="2375"/>
      <c r="F5" s="1139" t="s">
        <v>992</v>
      </c>
      <c r="G5" s="565"/>
      <c r="H5" s="559">
        <v>61201</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76" t="s">
        <v>1840</v>
      </c>
      <c r="B10" s="2353"/>
      <c r="C10" s="2353"/>
      <c r="D10" s="2353"/>
      <c r="E10" s="2377"/>
      <c r="F10" s="1271" t="s">
        <v>1008</v>
      </c>
      <c r="G10" s="564"/>
      <c r="H10" s="1272"/>
      <c r="I10" s="559"/>
      <c r="J10" s="1205"/>
      <c r="K10" s="1205"/>
    </row>
    <row r="11" spans="1:11" x14ac:dyDescent="0.2">
      <c r="A11" s="2373" t="s">
        <v>166</v>
      </c>
      <c r="B11" s="2374"/>
      <c r="C11" s="2374"/>
      <c r="D11" s="2374"/>
      <c r="E11" s="237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61201</v>
      </c>
      <c r="I12" s="560">
        <f>SUM(I5:I11)</f>
        <v>0</v>
      </c>
      <c r="J12" s="560">
        <f>SUM(J5:J11)</f>
        <v>0</v>
      </c>
      <c r="K12" s="560">
        <f>SUM(K5:K11)</f>
        <v>0</v>
      </c>
    </row>
    <row r="13" spans="1:11" ht="12.75" customHeight="1" thickTop="1" x14ac:dyDescent="0.2">
      <c r="A13" s="2364" t="s">
        <v>428</v>
      </c>
      <c r="B13" s="2365"/>
      <c r="C13" s="2365"/>
      <c r="D13" s="2365"/>
      <c r="E13" s="2366"/>
      <c r="F13" s="1140"/>
      <c r="G13" s="561"/>
      <c r="H13" s="562"/>
      <c r="I13" s="563"/>
      <c r="J13" s="563"/>
      <c r="K13" s="563"/>
    </row>
    <row r="14" spans="1:11" x14ac:dyDescent="0.2">
      <c r="A14" s="2381" t="s">
        <v>524</v>
      </c>
      <c r="B14" s="2381"/>
      <c r="C14" s="2381"/>
      <c r="D14" s="2381"/>
      <c r="E14" s="2382"/>
      <c r="F14" s="257" t="s">
        <v>998</v>
      </c>
      <c r="G14" s="564"/>
      <c r="H14" s="559"/>
      <c r="I14" s="565"/>
      <c r="J14" s="1173"/>
      <c r="K14" s="1205"/>
    </row>
    <row r="15" spans="1:11" x14ac:dyDescent="0.2">
      <c r="A15" s="2374" t="s">
        <v>5</v>
      </c>
      <c r="B15" s="2374"/>
      <c r="C15" s="2374"/>
      <c r="D15" s="2374"/>
      <c r="E15" s="2375"/>
      <c r="F15" s="257" t="s">
        <v>999</v>
      </c>
      <c r="G15" s="565"/>
      <c r="H15" s="559"/>
      <c r="I15" s="559"/>
      <c r="J15" s="1205"/>
      <c r="K15" s="1205"/>
    </row>
    <row r="16" spans="1:11" ht="12.75" customHeight="1" x14ac:dyDescent="0.2">
      <c r="A16" s="2374" t="s">
        <v>336</v>
      </c>
      <c r="B16" s="2374"/>
      <c r="C16" s="2374"/>
      <c r="D16" s="2374"/>
      <c r="E16" s="2375"/>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7" t="s">
        <v>426</v>
      </c>
      <c r="B18" s="2368"/>
      <c r="C18" s="2368"/>
      <c r="D18" s="2368"/>
      <c r="E18" s="2369"/>
      <c r="F18" s="257" t="s">
        <v>1085</v>
      </c>
      <c r="G18" s="564"/>
      <c r="H18" s="564"/>
      <c r="I18" s="564"/>
      <c r="J18" s="1205"/>
      <c r="K18" s="1191"/>
    </row>
    <row r="19" spans="1:11" ht="25.5" customHeight="1" x14ac:dyDescent="0.2">
      <c r="A19" s="2384" t="s">
        <v>1999</v>
      </c>
      <c r="B19" s="2384"/>
      <c r="C19" s="2384"/>
      <c r="D19" s="2384"/>
      <c r="E19" s="2385"/>
      <c r="F19" s="257" t="s">
        <v>1086</v>
      </c>
      <c r="G19" s="564"/>
      <c r="H19" s="564"/>
      <c r="I19" s="564"/>
      <c r="J19" s="1205"/>
      <c r="K19" s="1191"/>
    </row>
    <row r="20" spans="1:11" ht="12.75" customHeight="1" x14ac:dyDescent="0.2">
      <c r="A20" s="2386" t="s">
        <v>1839</v>
      </c>
      <c r="B20" s="2387"/>
      <c r="C20" s="2387"/>
      <c r="D20" s="2387"/>
      <c r="E20" s="2388"/>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3" t="s">
        <v>1841</v>
      </c>
      <c r="B22" s="2353"/>
      <c r="C22" s="2353"/>
      <c r="D22" s="2353"/>
      <c r="E22" s="2383"/>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61201</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61201</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8"/>
      <c r="I31" s="2379"/>
      <c r="J31" s="2379"/>
      <c r="K31" s="2379"/>
    </row>
    <row r="32" spans="1:11" x14ac:dyDescent="0.2">
      <c r="A32" s="58"/>
      <c r="B32" s="9"/>
      <c r="C32" s="9"/>
      <c r="D32" s="9"/>
      <c r="E32" s="548"/>
      <c r="F32" s="1146" t="s">
        <v>620</v>
      </c>
      <c r="G32" s="568"/>
      <c r="H32" s="2380"/>
      <c r="I32" s="2379"/>
      <c r="J32" s="2379"/>
      <c r="K32" s="2379"/>
    </row>
    <row r="33" spans="1:11" x14ac:dyDescent="0.2">
      <c r="A33" s="1728" t="s">
        <v>1838</v>
      </c>
      <c r="B33" s="112"/>
      <c r="C33" s="112"/>
      <c r="D33" s="112"/>
      <c r="E33" s="112"/>
      <c r="F33" s="112"/>
      <c r="G33" s="569"/>
      <c r="H33" s="2380"/>
      <c r="I33" s="2379"/>
      <c r="J33" s="2379"/>
      <c r="K33" s="2379"/>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3" t="s">
        <v>621</v>
      </c>
      <c r="B41" s="2354"/>
      <c r="C41" s="2354"/>
      <c r="D41" s="2354"/>
      <c r="E41" s="2354"/>
      <c r="F41" s="235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1" sqref="I10:I1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9"/>
      <c r="K1" s="2390"/>
      <c r="L1" s="2390"/>
    </row>
    <row r="2" spans="1:14" ht="48" x14ac:dyDescent="0.2">
      <c r="A2" s="1818"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49573</v>
      </c>
      <c r="D5" s="634"/>
      <c r="E5" s="634"/>
      <c r="F5" s="1057">
        <f>(C5+D5)-E5</f>
        <v>49573</v>
      </c>
      <c r="G5" s="630"/>
      <c r="H5" s="636"/>
      <c r="I5" s="636"/>
      <c r="J5" s="636"/>
      <c r="K5" s="641"/>
      <c r="L5" s="1056">
        <f>F5-K5</f>
        <v>49573</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7941805</v>
      </c>
      <c r="D8" s="635"/>
      <c r="E8" s="635"/>
      <c r="F8" s="1057">
        <f>(C8+D8)-E8</f>
        <v>7941805</v>
      </c>
      <c r="G8" s="631">
        <v>50</v>
      </c>
      <c r="H8" s="571"/>
      <c r="I8" s="571"/>
      <c r="J8" s="571"/>
      <c r="K8" s="1056">
        <f>(H8+I8)-J8</f>
        <v>0</v>
      </c>
      <c r="L8" s="1056">
        <f>F8-K8</f>
        <v>7941805</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1460424</v>
      </c>
      <c r="D10" s="1058">
        <v>6120</v>
      </c>
      <c r="E10" s="1058"/>
      <c r="F10" s="1059">
        <f>(C10+D10)-E10</f>
        <v>1466544</v>
      </c>
      <c r="G10" s="631">
        <v>20</v>
      </c>
      <c r="H10" s="1060"/>
      <c r="I10" s="1060"/>
      <c r="J10" s="1060"/>
      <c r="K10" s="1056">
        <f>(H10+I10)-J10</f>
        <v>0</v>
      </c>
      <c r="L10" s="1056">
        <f>F10-K10</f>
        <v>1466544</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1772155</v>
      </c>
      <c r="D12" s="635">
        <v>63202</v>
      </c>
      <c r="E12" s="635"/>
      <c r="F12" s="1057">
        <f>(C12+D12)-E12</f>
        <v>1835357</v>
      </c>
      <c r="G12" s="631">
        <v>10</v>
      </c>
      <c r="H12" s="571"/>
      <c r="I12" s="571"/>
      <c r="J12" s="571"/>
      <c r="K12" s="1056">
        <f>(H12+I12)-J12</f>
        <v>0</v>
      </c>
      <c r="L12" s="1056">
        <f>F12-K12</f>
        <v>1835357</v>
      </c>
    </row>
    <row r="13" spans="1:14" ht="14.25" thickTop="1" thickBot="1" x14ac:dyDescent="0.25">
      <c r="A13" s="646" t="s">
        <v>1312</v>
      </c>
      <c r="B13" s="285">
        <v>252</v>
      </c>
      <c r="C13" s="635">
        <v>5702</v>
      </c>
      <c r="D13" s="635"/>
      <c r="E13" s="635"/>
      <c r="F13" s="1057">
        <f>(C13+D13)-E13</f>
        <v>5702</v>
      </c>
      <c r="G13" s="631">
        <v>5</v>
      </c>
      <c r="H13" s="571"/>
      <c r="I13" s="571"/>
      <c r="J13" s="571"/>
      <c r="K13" s="1056">
        <f>(H13+I13)-J13</f>
        <v>0</v>
      </c>
      <c r="L13" s="1056">
        <f>F13-K13</f>
        <v>5702</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11229659</v>
      </c>
      <c r="D16" s="637">
        <f>SUM(D3,D5:D6,D8:D10,D12:D15)</f>
        <v>69322</v>
      </c>
      <c r="E16" s="637">
        <f>SUM(E3,E5:E6,E8:E10,E12:E15)</f>
        <v>0</v>
      </c>
      <c r="F16" s="637">
        <f>SUM(F3,F5:F6,F8:F10,F12:F15)</f>
        <v>11298981</v>
      </c>
      <c r="G16" s="631"/>
      <c r="H16" s="637">
        <f>SUM(H3,H6,H8:H10,H12:H14,)</f>
        <v>0</v>
      </c>
      <c r="I16" s="637">
        <f>SUM(I3,I6,I8:I10,I12:I14,)</f>
        <v>0</v>
      </c>
      <c r="J16" s="637">
        <f>SUM(J3,J6,J8:J10,J12:J14,)</f>
        <v>0</v>
      </c>
      <c r="K16" s="1057">
        <f>(H16+I16)-J16</f>
        <v>0</v>
      </c>
      <c r="L16" s="1057">
        <f>F16-K16</f>
        <v>11298981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93177</v>
      </c>
      <c r="G17" s="630">
        <v>10</v>
      </c>
      <c r="H17" s="1067"/>
      <c r="I17" s="1056">
        <f>F17/G17</f>
        <v>9317.7000000000007</v>
      </c>
      <c r="J17" s="1067"/>
      <c r="K17" s="1068"/>
      <c r="L17" s="1068"/>
    </row>
    <row r="18" spans="1:12" ht="14.25" thickTop="1" thickBot="1" x14ac:dyDescent="0.25">
      <c r="A18" s="866" t="s">
        <v>775</v>
      </c>
      <c r="B18" s="867"/>
      <c r="C18" s="1069"/>
      <c r="D18" s="1069"/>
      <c r="E18" s="1069"/>
      <c r="F18" s="1070"/>
      <c r="G18" s="865"/>
      <c r="H18" s="638"/>
      <c r="I18" s="1057">
        <f>SUM(I16,I17)</f>
        <v>9317.7000000000007</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90" activePane="bottomLeft" state="frozen"/>
      <selection pane="bottomLeft" activeCell="F98" sqref="F9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2014</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6017916</v>
      </c>
      <c r="G8" s="356"/>
    </row>
    <row r="9" spans="1:7" ht="12" customHeight="1" x14ac:dyDescent="0.2">
      <c r="A9" s="358" t="s">
        <v>528</v>
      </c>
      <c r="B9" s="934" t="s">
        <v>1804</v>
      </c>
      <c r="C9" s="357"/>
      <c r="D9" s="358" t="s">
        <v>580</v>
      </c>
      <c r="E9" s="575"/>
      <c r="F9" s="936">
        <f>'Expenditures 15-22'!K150</f>
        <v>686210</v>
      </c>
      <c r="G9" s="937"/>
    </row>
    <row r="10" spans="1:7" ht="12" customHeight="1" x14ac:dyDescent="0.2">
      <c r="A10" s="358" t="s">
        <v>578</v>
      </c>
      <c r="B10" s="934" t="s">
        <v>1805</v>
      </c>
      <c r="C10" s="357"/>
      <c r="D10" s="358" t="s">
        <v>580</v>
      </c>
      <c r="E10" s="575"/>
      <c r="F10" s="936">
        <f>'Expenditures 15-22'!K168</f>
        <v>207829</v>
      </c>
      <c r="G10" s="937"/>
    </row>
    <row r="11" spans="1:7" ht="12" customHeight="1" x14ac:dyDescent="0.2">
      <c r="A11" s="358" t="s">
        <v>529</v>
      </c>
      <c r="B11" s="934" t="s">
        <v>1806</v>
      </c>
      <c r="C11" s="357"/>
      <c r="D11" s="358" t="s">
        <v>580</v>
      </c>
      <c r="E11" s="575"/>
      <c r="F11" s="936">
        <f>'Expenditures 15-22'!K204</f>
        <v>115562</v>
      </c>
      <c r="G11" s="937"/>
    </row>
    <row r="12" spans="1:7" ht="12" customHeight="1" x14ac:dyDescent="0.2">
      <c r="A12" s="358" t="s">
        <v>530</v>
      </c>
      <c r="B12" s="934" t="s">
        <v>1807</v>
      </c>
      <c r="C12" s="357"/>
      <c r="D12" s="358" t="s">
        <v>580</v>
      </c>
      <c r="E12" s="575"/>
      <c r="F12" s="936">
        <f>'Expenditures 15-22'!K288</f>
        <v>272497</v>
      </c>
      <c r="G12" s="937"/>
    </row>
    <row r="13" spans="1:7" ht="12" customHeight="1" x14ac:dyDescent="0.2">
      <c r="A13" s="358" t="s">
        <v>112</v>
      </c>
      <c r="B13" s="934" t="s">
        <v>1808</v>
      </c>
      <c r="C13" s="357"/>
      <c r="D13" s="358" t="s">
        <v>580</v>
      </c>
      <c r="E13" s="575"/>
      <c r="F13" s="936">
        <f>'Expenditures 15-22'!K331</f>
        <v>73862</v>
      </c>
      <c r="G13" s="938"/>
    </row>
    <row r="14" spans="1:7" ht="12" customHeight="1" thickBot="1" x14ac:dyDescent="0.25">
      <c r="A14" s="939"/>
      <c r="B14" s="576"/>
      <c r="C14" s="577"/>
      <c r="D14" s="994" t="s">
        <v>580</v>
      </c>
      <c r="E14" s="588" t="s">
        <v>1112</v>
      </c>
      <c r="F14" s="940">
        <f>SUM(F8:F13)</f>
        <v>7373876</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211422</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14855</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2558</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266961</v>
      </c>
      <c r="G53" s="356"/>
    </row>
    <row r="54" spans="1:7" ht="12" customHeight="1" x14ac:dyDescent="0.2">
      <c r="A54" s="358" t="s">
        <v>527</v>
      </c>
      <c r="B54" s="358" t="s">
        <v>1816</v>
      </c>
      <c r="C54" s="955" t="s">
        <v>1138</v>
      </c>
      <c r="D54" s="951" t="s">
        <v>1278</v>
      </c>
      <c r="E54" s="575"/>
      <c r="F54" s="1098">
        <f>'Expenditures 15-22'!G114</f>
        <v>1411</v>
      </c>
      <c r="G54" s="356"/>
    </row>
    <row r="55" spans="1:7" ht="12" customHeight="1" x14ac:dyDescent="0.2">
      <c r="A55" s="358" t="s">
        <v>527</v>
      </c>
      <c r="B55" s="358" t="s">
        <v>1817</v>
      </c>
      <c r="C55" s="955" t="s">
        <v>1138</v>
      </c>
      <c r="D55" s="951" t="s">
        <v>328</v>
      </c>
      <c r="E55" s="575"/>
      <c r="F55" s="1098">
        <f>'Expenditures 15-22'!I114</f>
        <v>75264</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38169</v>
      </c>
      <c r="G58" s="356"/>
    </row>
    <row r="59" spans="1:7" ht="12" customHeight="1" x14ac:dyDescent="0.2">
      <c r="A59" s="961" t="s">
        <v>528</v>
      </c>
      <c r="B59" s="67" t="s">
        <v>1821</v>
      </c>
      <c r="C59" s="1041" t="s">
        <v>1138</v>
      </c>
      <c r="D59" s="67" t="s">
        <v>328</v>
      </c>
      <c r="F59" s="1101">
        <f>'Expenditures 15-22'!I150</f>
        <v>17913</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105000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763</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210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734526</v>
      </c>
      <c r="G75" s="356"/>
    </row>
    <row r="76" spans="1:8" s="961" customFormat="1" ht="12" customHeight="1" thickTop="1" thickBot="1" x14ac:dyDescent="0.25">
      <c r="A76" s="581"/>
      <c r="B76" s="579"/>
      <c r="C76" s="580"/>
      <c r="D76" s="960" t="s">
        <v>1791</v>
      </c>
      <c r="E76" s="591"/>
      <c r="F76" s="1104">
        <f>(F14-F75)</f>
        <v>6639350</v>
      </c>
      <c r="G76" s="358"/>
    </row>
    <row r="77" spans="1:8" s="961" customFormat="1" ht="12" customHeight="1" thickTop="1" x14ac:dyDescent="0.2">
      <c r="A77" s="582"/>
      <c r="B77" s="579"/>
      <c r="C77" s="580"/>
      <c r="D77" s="960" t="s">
        <v>2028</v>
      </c>
      <c r="E77" s="591"/>
      <c r="F77" s="1565">
        <v>599.98</v>
      </c>
      <c r="G77" s="359"/>
      <c r="H77" s="358"/>
    </row>
    <row r="78" spans="1:8" s="961" customFormat="1" ht="12" customHeight="1" thickBot="1" x14ac:dyDescent="0.25">
      <c r="A78" s="583"/>
      <c r="B78" s="579"/>
      <c r="C78" s="580"/>
      <c r="D78" s="960" t="s">
        <v>1858</v>
      </c>
      <c r="E78" s="591" t="s">
        <v>1112</v>
      </c>
      <c r="F78" s="1105">
        <f>IF(F77&gt;0,F76/F77," Complete Line 77")</f>
        <v>11065.952198406614</v>
      </c>
      <c r="G78" s="358"/>
    </row>
    <row r="79" spans="1:8" s="961" customFormat="1" ht="12" thickTop="1" x14ac:dyDescent="0.2">
      <c r="A79" s="383"/>
      <c r="B79" s="358"/>
      <c r="C79" s="357"/>
      <c r="D79" s="578"/>
      <c r="E79" s="575"/>
      <c r="F79" s="962"/>
      <c r="G79" s="358"/>
    </row>
    <row r="80" spans="1:8" s="961" customFormat="1" ht="12" thickBot="1" x14ac:dyDescent="0.25">
      <c r="A80" s="2391" t="s">
        <v>1293</v>
      </c>
      <c r="B80" s="2392"/>
      <c r="C80" s="2392"/>
      <c r="D80" s="2392"/>
      <c r="E80" s="2392"/>
      <c r="F80" s="2393"/>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33515</v>
      </c>
      <c r="G93" s="969"/>
    </row>
    <row r="94" spans="1:7" ht="12" customHeight="1" x14ac:dyDescent="0.2">
      <c r="A94" s="970" t="s">
        <v>146</v>
      </c>
      <c r="B94" s="970" t="s">
        <v>182</v>
      </c>
      <c r="C94" s="967">
        <v>1700</v>
      </c>
      <c r="D94" s="976" t="str">
        <f>'Revenues 9-14'!A82</f>
        <v>Total District/School Activity Income</v>
      </c>
      <c r="E94" s="384"/>
      <c r="F94" s="1063">
        <f>SUM('Revenues 9-14'!C82,'Revenues 9-14'!D82)</f>
        <v>20580</v>
      </c>
      <c r="G94" s="969"/>
    </row>
    <row r="95" spans="1:7" ht="12" customHeight="1" x14ac:dyDescent="0.2">
      <c r="A95" s="970" t="s">
        <v>527</v>
      </c>
      <c r="B95" s="970" t="s">
        <v>183</v>
      </c>
      <c r="C95" s="967">
        <f>'Revenues 9-14'!B84</f>
        <v>1811</v>
      </c>
      <c r="D95" s="968" t="str">
        <f>'Revenues 9-14'!A84</f>
        <v>Rentals - Regular Textbooks</v>
      </c>
      <c r="E95" s="384"/>
      <c r="F95" s="1063">
        <f>'Revenues 9-14'!C84</f>
        <v>94666</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118595</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1186</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494</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18843</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121566</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83167</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74562</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19816</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7170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44940</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639100</v>
      </c>
    </row>
    <row r="176" spans="1:7" ht="12" customHeight="1" x14ac:dyDescent="0.2">
      <c r="A176" s="584"/>
      <c r="B176" s="585"/>
      <c r="C176" s="586"/>
      <c r="D176" s="992" t="s">
        <v>1855</v>
      </c>
      <c r="E176" s="1046"/>
      <c r="F176" s="1108">
        <f>'PCTC-OEPP 28-29'!F76-F175</f>
        <v>6000250</v>
      </c>
    </row>
    <row r="177" spans="1:7" ht="12" customHeight="1" x14ac:dyDescent="0.2">
      <c r="A177" s="584"/>
      <c r="B177" s="585"/>
      <c r="C177" s="586"/>
      <c r="D177" s="992" t="s">
        <v>2012</v>
      </c>
      <c r="E177" s="1046"/>
      <c r="F177" s="1108">
        <f>'Cap Outlay Deprec 27'!I18</f>
        <v>9317.7000000000007</v>
      </c>
    </row>
    <row r="178" spans="1:7" ht="12" customHeight="1" x14ac:dyDescent="0.2">
      <c r="A178" s="584"/>
      <c r="B178" s="585"/>
      <c r="C178" s="586"/>
      <c r="D178" s="992" t="s">
        <v>1857</v>
      </c>
      <c r="E178" s="1046"/>
      <c r="F178" s="1108">
        <f>F176+F177</f>
        <v>6009567.7000000002</v>
      </c>
    </row>
    <row r="179" spans="1:7" ht="12" customHeight="1" x14ac:dyDescent="0.2">
      <c r="A179" s="584"/>
      <c r="B179" s="587"/>
      <c r="C179" s="586"/>
      <c r="D179" s="992" t="s">
        <v>2013</v>
      </c>
      <c r="E179" s="1046"/>
      <c r="F179" s="1109">
        <f>'PCTC-OEPP 28-29'!F77</f>
        <v>599.98</v>
      </c>
      <c r="G179" s="68"/>
    </row>
    <row r="180" spans="1:7" ht="12" customHeight="1" thickBot="1" x14ac:dyDescent="0.25">
      <c r="A180" s="584"/>
      <c r="B180" s="587"/>
      <c r="C180" s="586"/>
      <c r="D180" s="992" t="s">
        <v>1934</v>
      </c>
      <c r="E180" s="1046" t="s">
        <v>1935</v>
      </c>
      <c r="F180" s="1110">
        <f>F178/F179</f>
        <v>10016.28004266809</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1618</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2" t="s">
        <v>1630</v>
      </c>
      <c r="B5" s="2403"/>
      <c r="C5" s="2403"/>
      <c r="D5" s="2403"/>
      <c r="E5" s="2403"/>
      <c r="F5" s="2403"/>
      <c r="G5" s="2404"/>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7" t="s">
        <v>2090</v>
      </c>
      <c r="B11" s="2408"/>
      <c r="C11" s="2408"/>
      <c r="D11" s="2409"/>
      <c r="E11" s="1994">
        <v>17265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4448441</v>
      </c>
      <c r="F19" s="763"/>
      <c r="G19" s="765">
        <f>'Expenditures 15-22'!K33-SUM('Expenditures 15-22'!G33,'Expenditures 15-22'!I33)+'Expenditures 15-22'!D223</f>
        <v>4448441</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322786</v>
      </c>
      <c r="F21" s="763"/>
      <c r="G21" s="765">
        <f>'Expenditures 15-22'!K42-SUM('Expenditures 15-22'!G42,'Expenditures 15-22'!I42)+'Expenditures 15-22'!K120-SUM('Expenditures 15-22'!G120,'Expenditures 15-22'!I120)+'Expenditures 15-22'!K174-SUM('Expenditures 15-22'!G174,'Expenditures 15-22'!I174)+'Expenditures 15-22'!D232</f>
        <v>322786</v>
      </c>
      <c r="H21" s="286"/>
      <c r="I21" s="215"/>
    </row>
    <row r="22" spans="1:9" s="2" customFormat="1" ht="12" customHeight="1" x14ac:dyDescent="0.2">
      <c r="A22" s="762" t="s">
        <v>644</v>
      </c>
      <c r="B22" s="758"/>
      <c r="C22" s="757">
        <v>2200</v>
      </c>
      <c r="D22" s="763"/>
      <c r="E22" s="764">
        <f>'Expenditures 15-22'!K47-SUM('Expenditures 15-22'!G47,'Expenditures 15-22'!I47)+'Expenditures 15-22'!D237</f>
        <v>96680</v>
      </c>
      <c r="F22" s="763"/>
      <c r="G22" s="765">
        <f>'Expenditures 15-22'!K47-SUM('Expenditures 15-22'!G47,'Expenditures 15-22'!I47)+'Expenditures 15-22'!D237</f>
        <v>96680</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429842</v>
      </c>
      <c r="F23" s="763"/>
      <c r="G23" s="764">
        <f>'Expenditures 15-22'!K53-SUM('Expenditures 15-22'!G53,'Expenditures 15-22'!I53)+'Expenditures 15-22'!D251+'Expenditures 15-22'!K323-SUM('Expenditures 15-22'!G323,'Expenditures 15-22'!I323)</f>
        <v>429842</v>
      </c>
      <c r="H23" s="286"/>
      <c r="I23" s="215"/>
    </row>
    <row r="24" spans="1:9" s="2" customFormat="1" ht="12" customHeight="1" x14ac:dyDescent="0.2">
      <c r="A24" s="762" t="s">
        <v>646</v>
      </c>
      <c r="B24" s="758"/>
      <c r="C24" s="757">
        <v>2400</v>
      </c>
      <c r="D24" s="763"/>
      <c r="E24" s="764">
        <f>'Expenditures 15-22'!K57-SUM('Expenditures 15-22'!G57,'Expenditures 15-22'!I57)+'Expenditures 15-22'!D255</f>
        <v>317608</v>
      </c>
      <c r="F24" s="763"/>
      <c r="G24" s="765">
        <f>'Expenditures 15-22'!K57-SUM('Expenditures 15-22'!G57,'Expenditures 15-22'!I57)+'Expenditures 15-22'!D255</f>
        <v>317608</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109487</v>
      </c>
      <c r="E27" s="764">
        <f>E8</f>
        <v>0</v>
      </c>
      <c r="F27" s="764">
        <f>'Expenditures 15-22'!K60-SUM('Expenditures 15-22'!G60,'Expenditures 15-22'!I60)+'Expenditures 15-22'!D258-E8</f>
        <v>109487</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705963</v>
      </c>
      <c r="F28" s="767">
        <f>'Expenditures 15-22'!K61-SUM('Expenditures 15-22'!G61,'Expenditures 15-22'!I61)+'Expenditures 15-22'!K124-SUM('Expenditures 15-22'!G124,'Expenditures 15-22'!I124)+'Expenditures 15-22'!D260-E9</f>
        <v>705963</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123469</v>
      </c>
      <c r="F29" s="763"/>
      <c r="G29" s="765">
        <f>'Expenditures 15-22'!K62-SUM('Expenditures 15-22'!G62,'Expenditures 15-22'!I62)+'Expenditures 15-22'!K125-SUM('Expenditures 15-22'!G125,'Expenditures 15-22'!I125)+'Expenditures 15-22'!K176-SUM('Expenditures 15-22'!G176,'Expenditures 15-22'!I176)+'Expenditures 15-22'!D261</f>
        <v>123469</v>
      </c>
      <c r="H29" s="392"/>
    </row>
    <row r="30" spans="1:9" ht="12" customHeight="1" x14ac:dyDescent="0.2">
      <c r="A30" s="762" t="s">
        <v>106</v>
      </c>
      <c r="B30" s="760"/>
      <c r="C30" s="757">
        <v>2560</v>
      </c>
      <c r="D30" s="763"/>
      <c r="E30" s="764">
        <f>'Expenditures 15-22'!K63-SUM('Expenditures 15-22'!G63,'Expenditures 15-22'!I63)+'Expenditures 15-22'!D262-E10</f>
        <v>159267</v>
      </c>
      <c r="F30" s="763"/>
      <c r="G30" s="764">
        <f>'Expenditures 15-22'!K63-SUM('Expenditures 15-22'!G63,'Expenditures 15-22'!I63)+'Expenditures 15-22'!D262-E10</f>
        <v>159267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18210</v>
      </c>
      <c r="F34" s="763"/>
      <c r="G34" s="764">
        <f>'Expenditures 15-22'!K68-SUM('Expenditures 15-22'!G68,'Expenditures 15-22'!I68)+'Expenditures 15-22'!D267</f>
        <v>18210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32018</v>
      </c>
      <c r="E37" s="764">
        <f>E14</f>
        <v>0</v>
      </c>
      <c r="F37" s="764">
        <f>'Expenditures 15-22'!K71-SUM('Expenditures 15-22'!G71,'Expenditures 15-22'!I71)+'Expenditures 15-22'!D270-E14</f>
        <v>32018</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2558</v>
      </c>
      <c r="F39" s="763"/>
      <c r="G39" s="764">
        <f>'Expenditures 15-22'!K75-SUM('Expenditures 15-22'!G75,'Expenditures 15-22'!I75)+'Expenditures 15-22'!K130-SUM('Expenditures 15-22'!G130,'Expenditures 15-22'!I130)+'Expenditures 15-22'!K179-SUM('Expenditures 15-22'!G179,'Expenditures 15-22'!I179)+'Expenditures 15-22'!D274</f>
        <v>2558</v>
      </c>
    </row>
    <row r="40" spans="1:7" ht="12" customHeight="1" x14ac:dyDescent="0.2">
      <c r="A40" s="779" t="s">
        <v>162</v>
      </c>
      <c r="B40" s="780"/>
      <c r="C40" s="781"/>
      <c r="D40" s="767">
        <f>SUM(D19:D39)</f>
        <v>141505</v>
      </c>
      <c r="E40" s="767">
        <f>SUM(E19:E39)</f>
        <v>6624824</v>
      </c>
      <c r="F40" s="767">
        <f>SUM(F19:F39)</f>
        <v>847468</v>
      </c>
      <c r="G40" s="767">
        <f>SUM(G19:G39)</f>
        <v>5918861</v>
      </c>
    </row>
    <row r="41" spans="1:7" x14ac:dyDescent="0.2">
      <c r="A41" s="286"/>
      <c r="B41" s="215"/>
      <c r="C41" s="287"/>
      <c r="D41" s="2405" t="s">
        <v>602</v>
      </c>
      <c r="E41" s="2406"/>
      <c r="F41" s="771" t="s">
        <v>603</v>
      </c>
      <c r="G41" s="778"/>
    </row>
    <row r="42" spans="1:7" ht="12" customHeight="1" x14ac:dyDescent="0.2">
      <c r="A42" s="286"/>
      <c r="B42" s="215"/>
      <c r="C42" s="287"/>
      <c r="D42" s="772" t="s">
        <v>551</v>
      </c>
      <c r="E42" s="768">
        <f>D40</f>
        <v>141505</v>
      </c>
      <c r="F42" s="772" t="s">
        <v>553</v>
      </c>
      <c r="G42" s="768">
        <f>F40</f>
        <v>847468</v>
      </c>
    </row>
    <row r="43" spans="1:7" ht="12" customHeight="1" x14ac:dyDescent="0.2">
      <c r="A43" s="286"/>
      <c r="B43" s="215"/>
      <c r="C43" s="287"/>
      <c r="D43" s="772" t="s">
        <v>552</v>
      </c>
      <c r="E43" s="768">
        <f>E40</f>
        <v>6624824</v>
      </c>
      <c r="F43" s="772" t="s">
        <v>552</v>
      </c>
      <c r="G43" s="768">
        <f>G40</f>
        <v>5918861</v>
      </c>
    </row>
    <row r="44" spans="1:7" ht="12" customHeight="1" x14ac:dyDescent="0.2">
      <c r="A44" s="286"/>
      <c r="B44" s="215"/>
      <c r="C44" s="215"/>
      <c r="D44" s="782" t="s">
        <v>1165</v>
      </c>
      <c r="E44" s="783">
        <f>(E42/E43)</f>
        <v>2.1359812728609848E-2</v>
      </c>
      <c r="F44" s="782" t="s">
        <v>1165</v>
      </c>
      <c r="G44" s="783">
        <f>(G42/G43)</f>
        <v>0.14318092619509057</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8" activePane="bottomLeft" state="frozen"/>
      <selection pane="bottomLeft" activeCell="A5" sqref="A5:E5"/>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0" t="s">
        <v>1650</v>
      </c>
      <c r="B1" s="2410"/>
      <c r="C1" s="2410"/>
      <c r="D1" s="2410"/>
      <c r="E1" s="2410"/>
    </row>
    <row r="2" spans="1:7" ht="14.25" customHeight="1" x14ac:dyDescent="0.2">
      <c r="A2" s="1920" t="s">
        <v>1651</v>
      </c>
      <c r="B2" s="1920"/>
      <c r="C2" s="1920"/>
      <c r="D2" s="1920"/>
      <c r="E2" s="1921"/>
    </row>
    <row r="3" spans="1:7" ht="15" customHeight="1" x14ac:dyDescent="0.2">
      <c r="A3" s="1920" t="s">
        <v>2015</v>
      </c>
      <c r="B3" s="1920"/>
      <c r="C3" s="1920"/>
      <c r="D3" s="1920"/>
      <c r="E3" s="1921"/>
    </row>
    <row r="4" spans="1:7" ht="3.75" customHeight="1" x14ac:dyDescent="0.2">
      <c r="A4" s="1920"/>
      <c r="B4" s="1920"/>
      <c r="C4" s="1920"/>
      <c r="D4" s="1920"/>
      <c r="E4" s="1921"/>
    </row>
    <row r="5" spans="1:7" ht="15" x14ac:dyDescent="0.25">
      <c r="A5" s="2414" t="s">
        <v>1936</v>
      </c>
      <c r="B5" s="2415"/>
      <c r="C5" s="2415"/>
      <c r="D5" s="2415"/>
      <c r="E5" s="2415"/>
    </row>
    <row r="6" spans="1:7" ht="12" customHeight="1" x14ac:dyDescent="0.25">
      <c r="A6" s="1923"/>
      <c r="B6" s="2416" t="str">
        <f>COVER!A17</f>
        <v>Union Ridge SD 86</v>
      </c>
      <c r="C6" s="2416"/>
      <c r="D6" s="2416"/>
      <c r="E6" s="1924"/>
    </row>
    <row r="7" spans="1:7" ht="11.25" customHeight="1" x14ac:dyDescent="0.25">
      <c r="A7" s="1923"/>
      <c r="B7" s="2417">
        <f>COVER!A13</f>
        <v>6016086002</v>
      </c>
      <c r="C7" s="2417"/>
      <c r="D7" s="2417"/>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1931</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t="s">
        <v>2098</v>
      </c>
      <c r="C14" s="1934" t="s">
        <v>2098</v>
      </c>
      <c r="D14" s="1937"/>
      <c r="E14" s="1936" t="s">
        <v>2119</v>
      </c>
    </row>
    <row r="15" spans="1:7" ht="12" customHeight="1" x14ac:dyDescent="0.2">
      <c r="A15" s="1933" t="s">
        <v>1663</v>
      </c>
      <c r="B15" s="1934" t="s">
        <v>2098</v>
      </c>
      <c r="C15" s="1934" t="s">
        <v>2098</v>
      </c>
      <c r="D15" s="1937"/>
      <c r="E15" s="1936" t="s">
        <v>2120</v>
      </c>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1916</v>
      </c>
      <c r="B19" s="1934" t="s">
        <v>2098</v>
      </c>
      <c r="C19" s="1934" t="s">
        <v>2098</v>
      </c>
      <c r="D19" s="1937"/>
      <c r="E19" s="1936" t="s">
        <v>2121</v>
      </c>
    </row>
    <row r="20" spans="1:11" ht="12" customHeight="1" x14ac:dyDescent="0.2">
      <c r="A20" s="1933" t="s">
        <v>1917</v>
      </c>
      <c r="B20" s="1934" t="s">
        <v>2098</v>
      </c>
      <c r="C20" s="1934" t="s">
        <v>2098</v>
      </c>
      <c r="D20" s="1937"/>
      <c r="E20" s="1936" t="s">
        <v>2122</v>
      </c>
    </row>
    <row r="21" spans="1:11" ht="12" customHeight="1" x14ac:dyDescent="0.2">
      <c r="A21" s="1933" t="s">
        <v>1918</v>
      </c>
      <c r="B21" s="1934"/>
      <c r="C21" s="1934"/>
      <c r="D21" s="1937"/>
      <c r="E21" s="1936"/>
    </row>
    <row r="22" spans="1:11" ht="12" customHeight="1" x14ac:dyDescent="0.2">
      <c r="A22" s="1933" t="s">
        <v>1919</v>
      </c>
      <c r="B22" s="1934"/>
      <c r="C22" s="1934"/>
      <c r="D22" s="1937"/>
      <c r="E22" s="1936"/>
    </row>
    <row r="23" spans="1:11" ht="12" customHeight="1" x14ac:dyDescent="0.2">
      <c r="A23" s="1933" t="s">
        <v>1920</v>
      </c>
      <c r="B23" s="1934"/>
      <c r="C23" s="1934"/>
      <c r="D23" s="1937"/>
      <c r="E23" s="1936"/>
    </row>
    <row r="24" spans="1:11" ht="12" customHeight="1" x14ac:dyDescent="0.2">
      <c r="A24" s="1933" t="s">
        <v>1921</v>
      </c>
      <c r="B24" s="1934" t="s">
        <v>2098</v>
      </c>
      <c r="C24" s="1934" t="s">
        <v>2098</v>
      </c>
      <c r="D24" s="1937"/>
      <c r="E24" s="1936" t="s">
        <v>2123</v>
      </c>
    </row>
    <row r="25" spans="1:11" ht="12" customHeight="1" x14ac:dyDescent="0.2">
      <c r="A25" s="1933" t="s">
        <v>1922</v>
      </c>
      <c r="B25" s="1934" t="s">
        <v>2098</v>
      </c>
      <c r="C25" s="1934" t="s">
        <v>2098</v>
      </c>
      <c r="D25" s="1937"/>
      <c r="E25" s="1936" t="s">
        <v>2123</v>
      </c>
    </row>
    <row r="26" spans="1:11" ht="12" customHeight="1" x14ac:dyDescent="0.2">
      <c r="A26" s="1933" t="s">
        <v>1923</v>
      </c>
      <c r="B26" s="1934" t="s">
        <v>2098</v>
      </c>
      <c r="C26" s="1934" t="s">
        <v>2098</v>
      </c>
      <c r="D26" s="1937"/>
      <c r="E26" s="1936" t="s">
        <v>2123</v>
      </c>
    </row>
    <row r="27" spans="1:11" x14ac:dyDescent="0.2">
      <c r="A27" s="1933" t="s">
        <v>1924</v>
      </c>
      <c r="B27" s="1934"/>
      <c r="C27" s="1934"/>
      <c r="D27" s="1937"/>
      <c r="E27" s="1936"/>
    </row>
    <row r="28" spans="1:11" ht="12" customHeight="1" x14ac:dyDescent="0.2">
      <c r="A28" s="1933" t="s">
        <v>1925</v>
      </c>
      <c r="B28" s="1934" t="s">
        <v>2098</v>
      </c>
      <c r="C28" s="1934" t="s">
        <v>2098</v>
      </c>
      <c r="D28" s="1937"/>
      <c r="E28" s="1936" t="s">
        <v>2124</v>
      </c>
    </row>
    <row r="29" spans="1:11" ht="12" customHeight="1" x14ac:dyDescent="0.2">
      <c r="A29" s="1933" t="s">
        <v>1926</v>
      </c>
      <c r="B29" s="1934"/>
      <c r="C29" s="1934"/>
      <c r="D29" s="1937"/>
      <c r="E29" s="1936"/>
    </row>
    <row r="30" spans="1:11" ht="12" customHeight="1" x14ac:dyDescent="0.2">
      <c r="A30" s="1933" t="s">
        <v>1927</v>
      </c>
      <c r="B30" s="1934" t="s">
        <v>2098</v>
      </c>
      <c r="C30" s="1934" t="s">
        <v>2098</v>
      </c>
      <c r="D30" s="1937"/>
      <c r="E30" s="1936" t="s">
        <v>2123</v>
      </c>
    </row>
    <row r="31" spans="1:11" ht="12" customHeight="1" x14ac:dyDescent="0.2">
      <c r="A31" s="1933" t="s">
        <v>1928</v>
      </c>
      <c r="B31" s="1934"/>
      <c r="C31" s="1934"/>
      <c r="D31" s="1937"/>
      <c r="E31" s="1936"/>
      <c r="K31" s="1947"/>
    </row>
    <row r="32" spans="1:11" ht="12" customHeight="1" x14ac:dyDescent="0.2">
      <c r="A32" s="1933" t="s">
        <v>1929</v>
      </c>
      <c r="B32" s="1934"/>
      <c r="C32" s="1934"/>
      <c r="D32" s="1937"/>
      <c r="E32" s="1936"/>
    </row>
    <row r="33" spans="1:5" ht="12" customHeight="1" x14ac:dyDescent="0.2">
      <c r="A33" s="1933" t="s">
        <v>1930</v>
      </c>
      <c r="B33" s="1934"/>
      <c r="C33" s="1934"/>
      <c r="D33" s="1937"/>
      <c r="E33" s="1936"/>
    </row>
    <row r="34" spans="1:5" ht="12" customHeight="1" x14ac:dyDescent="0.25">
      <c r="A34" s="1938"/>
      <c r="B34" s="1938"/>
      <c r="C34" s="1938"/>
      <c r="D34" s="1938"/>
      <c r="E34" s="1938"/>
    </row>
    <row r="35" spans="1:5" ht="12" customHeight="1" x14ac:dyDescent="0.2">
      <c r="A35" s="1939" t="s">
        <v>1668</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0"/>
      <c r="B39" s="1940"/>
      <c r="C39" s="1940"/>
      <c r="D39" s="1940"/>
      <c r="E39" s="1940"/>
    </row>
    <row r="40" spans="1:5" s="1938" customFormat="1" ht="12" customHeight="1" x14ac:dyDescent="0.25">
      <c r="A40" s="1941" t="s">
        <v>1667</v>
      </c>
      <c r="B40" s="2426"/>
      <c r="C40" s="2426"/>
      <c r="D40" s="2426"/>
      <c r="E40" s="2427"/>
    </row>
    <row r="41" spans="1:5" s="1938" customFormat="1" ht="12" customHeight="1" x14ac:dyDescent="0.25">
      <c r="A41" s="2428"/>
      <c r="B41" s="2429"/>
      <c r="C41" s="2429"/>
      <c r="D41" s="2429"/>
      <c r="E41" s="2430"/>
    </row>
    <row r="42" spans="1:5" s="1938" customFormat="1" ht="12" customHeight="1" x14ac:dyDescent="0.25">
      <c r="A42" s="2428"/>
      <c r="B42" s="2429"/>
      <c r="C42" s="2429"/>
      <c r="D42" s="2429"/>
      <c r="E42" s="2430"/>
    </row>
    <row r="43" spans="1:5" s="1938" customFormat="1" ht="15" x14ac:dyDescent="0.25">
      <c r="A43" s="2411"/>
      <c r="B43" s="2412"/>
      <c r="C43" s="2412"/>
      <c r="D43" s="2412"/>
      <c r="E43" s="2413"/>
    </row>
    <row r="44" spans="1:5" s="1938" customFormat="1" ht="12" hidden="1" customHeight="1" x14ac:dyDescent="0.25">
      <c r="A44" s="2411"/>
      <c r="B44" s="2412"/>
      <c r="C44" s="2412"/>
      <c r="D44" s="2412"/>
      <c r="E44" s="2413"/>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3" colorId="8" zoomScale="110" zoomScaleNormal="110" workbookViewId="0">
      <selection activeCell="H13" sqref="H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6" t="str">
        <f>COVER!A17</f>
        <v>Union Ridge SD 86</v>
      </c>
      <c r="J6" s="2437"/>
    </row>
    <row r="7" spans="1:10" x14ac:dyDescent="0.2">
      <c r="A7" s="2438" t="s">
        <v>1015</v>
      </c>
      <c r="B7" s="2439"/>
      <c r="C7" s="2439"/>
      <c r="D7" s="2439"/>
      <c r="E7" s="2440"/>
      <c r="F7" s="1604"/>
      <c r="G7" s="1593"/>
      <c r="H7" s="1603" t="s">
        <v>431</v>
      </c>
      <c r="I7" s="2441">
        <f>COVER!A13</f>
        <v>6016086002</v>
      </c>
      <c r="J7" s="244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2016</v>
      </c>
      <c r="F9" s="1614"/>
      <c r="G9" s="1614"/>
      <c r="H9" s="1615" t="s">
        <v>2017</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2" t="s">
        <v>560</v>
      </c>
      <c r="B11" s="2443"/>
      <c r="C11" s="244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309875</v>
      </c>
      <c r="F12" s="1632"/>
      <c r="G12" s="1631">
        <f t="shared" ref="G12:G18" si="0">SUM(E12:F12)</f>
        <v>309875</v>
      </c>
      <c r="H12" s="1633">
        <v>322331</v>
      </c>
      <c r="I12" s="1632"/>
      <c r="J12" s="1631">
        <f t="shared" ref="J12:J18" si="1">SUM(H12:I12)</f>
        <v>322331</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5" t="s">
        <v>8</v>
      </c>
      <c r="C18" s="2446"/>
      <c r="D18" s="244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309875</v>
      </c>
      <c r="F19" s="1639">
        <f t="shared" si="2"/>
        <v>0</v>
      </c>
      <c r="G19" s="1639">
        <f t="shared" si="2"/>
        <v>309875</v>
      </c>
      <c r="H19" s="1639">
        <f t="shared" si="2"/>
        <v>322331</v>
      </c>
      <c r="I19" s="1639">
        <f t="shared" si="2"/>
        <v>0</v>
      </c>
      <c r="J19" s="1639">
        <f t="shared" si="2"/>
        <v>322331</v>
      </c>
    </row>
    <row r="20" spans="1:10" ht="25.5" customHeight="1" thickTop="1" x14ac:dyDescent="0.2">
      <c r="A20" s="1627">
        <v>9</v>
      </c>
      <c r="B20" s="2448" t="s">
        <v>2020</v>
      </c>
      <c r="C20" s="2446"/>
      <c r="D20" s="2447"/>
      <c r="E20" s="1640"/>
      <c r="F20" s="1640"/>
      <c r="G20" s="1640"/>
      <c r="H20" s="1640"/>
      <c r="I20" s="1640"/>
      <c r="J20" s="1641">
        <f>IF(AND(G19&gt;0,J19&gt;0),(((J19-G19)/G19)),"Enter Budget Data")</f>
        <v>4.0196853569987902E-2</v>
      </c>
    </row>
    <row r="21" spans="1:10" ht="9" customHeight="1" x14ac:dyDescent="0.2">
      <c r="B21" s="1642"/>
    </row>
    <row r="22" spans="1:10" x14ac:dyDescent="0.2">
      <c r="A22" s="1643" t="s">
        <v>139</v>
      </c>
      <c r="B22" s="1642"/>
    </row>
    <row r="23" spans="1:10" x14ac:dyDescent="0.2">
      <c r="A23" s="1595" t="s">
        <v>2018</v>
      </c>
      <c r="B23" s="1642"/>
    </row>
    <row r="24" spans="1:10" x14ac:dyDescent="0.2">
      <c r="A24" s="1595" t="s">
        <v>2019</v>
      </c>
      <c r="B24" s="1642"/>
    </row>
    <row r="25" spans="1:10" x14ac:dyDescent="0.2">
      <c r="A25" s="1644"/>
      <c r="B25" s="1642"/>
    </row>
    <row r="26" spans="1:10" ht="20.100000000000001" customHeight="1" x14ac:dyDescent="0.2">
      <c r="B26" s="1642"/>
      <c r="C26" s="2453"/>
      <c r="D26" s="2453"/>
      <c r="E26" s="1910"/>
      <c r="F26" s="2452"/>
      <c r="G26" s="2452"/>
    </row>
    <row r="27" spans="1:10" x14ac:dyDescent="0.2">
      <c r="B27" s="1642"/>
      <c r="C27" s="1905" t="s">
        <v>1199</v>
      </c>
      <c r="D27" s="1906"/>
      <c r="E27" s="1907"/>
      <c r="F27" s="2449" t="s">
        <v>1894</v>
      </c>
      <c r="G27" s="2449"/>
    </row>
    <row r="28" spans="1:10" ht="28.5" customHeight="1" x14ac:dyDescent="0.2">
      <c r="B28" s="1642"/>
      <c r="C28" s="2451"/>
      <c r="D28" s="2451"/>
      <c r="E28" s="1909"/>
      <c r="F28" s="2451"/>
      <c r="G28" s="2451"/>
    </row>
    <row r="29" spans="1:10" x14ac:dyDescent="0.2">
      <c r="B29" s="1642"/>
      <c r="C29" s="1903" t="s">
        <v>2027</v>
      </c>
      <c r="E29" s="1908"/>
      <c r="F29" s="2450" t="s">
        <v>1895</v>
      </c>
      <c r="G29" s="2450"/>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7"/>
    </row>
    <row r="36" spans="1:10" ht="13.5" customHeight="1" x14ac:dyDescent="0.2">
      <c r="B36" s="1646"/>
      <c r="C36" s="2435" t="s">
        <v>2093</v>
      </c>
      <c r="D36" s="2434"/>
      <c r="E36" s="2434"/>
      <c r="F36" s="2434"/>
      <c r="G36" s="2434"/>
      <c r="H36" s="2434"/>
      <c r="I36" s="2434"/>
      <c r="J36" s="1648"/>
    </row>
    <row r="37" spans="1:10" ht="22.5" customHeight="1" x14ac:dyDescent="0.2">
      <c r="C37" s="2434"/>
      <c r="D37" s="2434"/>
      <c r="E37" s="2434"/>
      <c r="F37" s="2434"/>
      <c r="G37" s="2434"/>
      <c r="H37" s="2434"/>
      <c r="I37" s="2434"/>
      <c r="J37" s="1648"/>
    </row>
    <row r="38" spans="1:10" ht="7.5" customHeight="1" x14ac:dyDescent="0.2">
      <c r="C38" s="1647"/>
      <c r="D38" s="1649"/>
      <c r="E38" s="1650"/>
      <c r="F38" s="1996"/>
      <c r="G38" s="1650"/>
    </row>
    <row r="39" spans="1:10" ht="13.5" customHeight="1" x14ac:dyDescent="0.2">
      <c r="B39" s="1646"/>
      <c r="C39" s="2431" t="s">
        <v>1028</v>
      </c>
      <c r="D39" s="2432"/>
      <c r="E39" s="2432"/>
      <c r="F39" s="2432"/>
      <c r="G39" s="2432"/>
      <c r="H39" s="2432"/>
      <c r="I39" s="2432"/>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E7" sqref="E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2125</v>
      </c>
    </row>
    <row r="6" spans="1:2" x14ac:dyDescent="0.2">
      <c r="A6" s="386">
        <v>2</v>
      </c>
      <c r="B6" s="12" t="s">
        <v>2126</v>
      </c>
    </row>
    <row r="7" spans="1:2" x14ac:dyDescent="0.2">
      <c r="A7" s="386">
        <v>3</v>
      </c>
      <c r="B7" s="12" t="s">
        <v>2127</v>
      </c>
    </row>
    <row r="8" spans="1:2" x14ac:dyDescent="0.2">
      <c r="A8" s="386">
        <v>4</v>
      </c>
      <c r="B8" s="12" t="s">
        <v>2128</v>
      </c>
    </row>
    <row r="9" spans="1:2" x14ac:dyDescent="0.2">
      <c r="A9" s="386">
        <v>5</v>
      </c>
      <c r="B9" s="12" t="s">
        <v>2129</v>
      </c>
    </row>
    <row r="10" spans="1:2" x14ac:dyDescent="0.2">
      <c r="A10" s="386">
        <v>6</v>
      </c>
      <c r="B10" s="12" t="s">
        <v>2130</v>
      </c>
    </row>
    <row r="11" spans="1:2" x14ac:dyDescent="0.2">
      <c r="A11" s="386">
        <v>7</v>
      </c>
      <c r="B11" s="12" t="s">
        <v>2131</v>
      </c>
    </row>
    <row r="12" spans="1:2" x14ac:dyDescent="0.2">
      <c r="A12" s="386"/>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Union Ridge SD 86</v>
      </c>
    </row>
    <row r="65" spans="2:2" x14ac:dyDescent="0.2">
      <c r="B65" s="394">
        <f>COVER!A13</f>
        <v>6016086002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1" t="s">
        <v>1097</v>
      </c>
      <c r="C8" s="290" t="s">
        <v>1689</v>
      </c>
      <c r="D8" s="175"/>
    </row>
    <row r="9" spans="1:4" ht="13.5" customHeight="1" x14ac:dyDescent="0.2">
      <c r="A9" s="108"/>
      <c r="B9" s="1589"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3" sqref="E13"/>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11" dvAspect="DVASPECT_ICON" shapeId="84994" r:id="rId4">
          <objectPr defaultSize="0" r:id="rId5">
            <anchor moveWithCells="1">
              <from>
                <xdr:col>0</xdr:col>
                <xdr:colOff>0</xdr:colOff>
                <xdr:row>7</xdr:row>
                <xdr:rowOff>0</xdr:rowOff>
              </from>
              <to>
                <xdr:col>0</xdr:col>
                <xdr:colOff>914400</xdr:colOff>
                <xdr:row>11</xdr:row>
                <xdr:rowOff>38100</xdr:rowOff>
              </to>
            </anchor>
          </objectPr>
        </oleObject>
      </mc:Choice>
      <mc:Fallback>
        <oleObject progId="Acrobat.Document.11" dvAspect="DVASPECT_ICON" shapeId="84994" r:id="rId4"/>
      </mc:Fallback>
    </mc:AlternateContent>
    <mc:AlternateContent xmlns:mc="http://schemas.openxmlformats.org/markup-compatibility/2006">
      <mc:Choice Requires="x14">
        <oleObject progId="Acrobat.Document.11" dvAspect="DVASPECT_ICON" shapeId="84995" r:id="rId6">
          <objectPr defaultSize="0" r:id="rId7">
            <anchor moveWithCells="1">
              <from>
                <xdr:col>0</xdr:col>
                <xdr:colOff>0</xdr:colOff>
                <xdr:row>0</xdr:row>
                <xdr:rowOff>0</xdr:rowOff>
              </from>
              <to>
                <xdr:col>0</xdr:col>
                <xdr:colOff>914400</xdr:colOff>
                <xdr:row>4</xdr:row>
                <xdr:rowOff>38100</xdr:rowOff>
              </to>
            </anchor>
          </objectPr>
        </oleObject>
      </mc:Choice>
      <mc:Fallback>
        <oleObject progId="Acrobat.Document.11" dvAspect="DVASPECT_ICON" shapeId="84995" r:id="rId6"/>
      </mc:Fallback>
    </mc:AlternateContent>
    <mc:AlternateContent xmlns:mc="http://schemas.openxmlformats.org/markup-compatibility/2006">
      <mc:Choice Requires="x14">
        <oleObject progId="Acrobat.Document.11" dvAspect="DVASPECT_ICON" shapeId="84996" r:id="rId8">
          <objectPr defaultSize="0" r:id="rId9">
            <anchor moveWithCells="1">
              <from>
                <xdr:col>0</xdr:col>
                <xdr:colOff>1428750</xdr:colOff>
                <xdr:row>6</xdr:row>
                <xdr:rowOff>114300</xdr:rowOff>
              </from>
              <to>
                <xdr:col>0</xdr:col>
                <xdr:colOff>2343150</xdr:colOff>
                <xdr:row>10</xdr:row>
                <xdr:rowOff>152400</xdr:rowOff>
              </to>
            </anchor>
          </objectPr>
        </oleObject>
      </mc:Choice>
      <mc:Fallback>
        <oleObject progId="Acrobat.Document.11" dvAspect="DVASPECT_ICON" shapeId="84996"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E19" sqref="E19"/>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1877</v>
      </c>
      <c r="B1" s="2455"/>
      <c r="C1" s="2455"/>
      <c r="D1" s="2455"/>
      <c r="E1" s="2455"/>
      <c r="F1" s="2456"/>
    </row>
    <row r="2" spans="1:8" ht="39.75" customHeight="1" x14ac:dyDescent="0.2">
      <c r="A2" s="2464" t="s">
        <v>2021</v>
      </c>
      <c r="B2" s="2465"/>
      <c r="C2" s="2465"/>
      <c r="D2" s="2465"/>
      <c r="E2" s="2465"/>
      <c r="F2" s="2466"/>
      <c r="G2" s="1819"/>
      <c r="H2" s="1819"/>
    </row>
    <row r="3" spans="1:8" ht="46.5" customHeight="1" x14ac:dyDescent="0.2">
      <c r="A3" s="2467" t="s">
        <v>1723</v>
      </c>
      <c r="B3" s="2468"/>
      <c r="C3" s="2468"/>
      <c r="D3" s="2468"/>
      <c r="E3" s="2468"/>
      <c r="F3" s="2469"/>
      <c r="G3" s="1819"/>
      <c r="H3" s="1819"/>
    </row>
    <row r="4" spans="1:8" s="1571" customFormat="1" ht="41.25" customHeight="1" x14ac:dyDescent="0.2">
      <c r="A4" s="2470" t="s">
        <v>1876</v>
      </c>
      <c r="B4" s="2471"/>
      <c r="C4" s="2471"/>
      <c r="D4" s="2471"/>
      <c r="E4" s="2471"/>
      <c r="F4" s="2472"/>
    </row>
    <row r="5" spans="1:8" ht="42" customHeight="1" x14ac:dyDescent="0.2">
      <c r="A5" s="1834" t="s">
        <v>560</v>
      </c>
      <c r="B5" s="1572" t="s">
        <v>1879</v>
      </c>
      <c r="C5" s="1572" t="s">
        <v>1880</v>
      </c>
      <c r="D5" s="1572" t="s">
        <v>1878</v>
      </c>
      <c r="E5" s="1572" t="s">
        <v>1881</v>
      </c>
      <c r="F5" s="1572" t="s">
        <v>1633</v>
      </c>
    </row>
    <row r="6" spans="1:8" s="1575" customFormat="1" ht="14.25" customHeight="1" x14ac:dyDescent="0.2">
      <c r="A6" s="1573" t="s">
        <v>1634</v>
      </c>
      <c r="B6" s="1574">
        <f>'Acct Summary 7-8'!C8</f>
        <v>5838993</v>
      </c>
      <c r="C6" s="1574">
        <f>'Acct Summary 7-8'!D8</f>
        <v>713341</v>
      </c>
      <c r="D6" s="1574">
        <f>'Acct Summary 7-8'!F8</f>
        <v>107710</v>
      </c>
      <c r="E6" s="1574">
        <f>'Acct Summary 7-8'!I8</f>
        <v>84980</v>
      </c>
      <c r="F6" s="1574">
        <f>SUM(B6:E6)</f>
        <v>6745024</v>
      </c>
    </row>
    <row r="7" spans="1:8" s="1575" customFormat="1" ht="14.25" customHeight="1" thickBot="1" x14ac:dyDescent="0.25">
      <c r="A7" s="1573" t="s">
        <v>1635</v>
      </c>
      <c r="B7" s="1576">
        <f>'Acct Summary 7-8'!C17</f>
        <v>6017916</v>
      </c>
      <c r="C7" s="1576">
        <f>'Acct Summary 7-8'!D17</f>
        <v>686210</v>
      </c>
      <c r="D7" s="1576">
        <f>'Acct Summary 7-8'!F17</f>
        <v>115562</v>
      </c>
      <c r="E7" s="1835"/>
      <c r="F7" s="1574">
        <f>SUM(B7:E7)</f>
        <v>6819688</v>
      </c>
    </row>
    <row r="8" spans="1:8" s="1575" customFormat="1" ht="14.25" thickTop="1" thickBot="1" x14ac:dyDescent="0.25">
      <c r="A8" s="1577" t="s">
        <v>1636</v>
      </c>
      <c r="B8" s="1578">
        <f>(B6-B7)</f>
        <v>-178923</v>
      </c>
      <c r="C8" s="1578">
        <f>(C6-C7)</f>
        <v>27131</v>
      </c>
      <c r="D8" s="1578">
        <f>(D6-D7)</f>
        <v>-7852</v>
      </c>
      <c r="E8" s="1576">
        <f>(E6-E7)</f>
        <v>84980</v>
      </c>
      <c r="F8" s="1579">
        <f>SUM(F6-F7)</f>
        <v>-74664</v>
      </c>
    </row>
    <row r="9" spans="1:8" s="1575" customFormat="1" ht="14.25" thickTop="1" thickBot="1" x14ac:dyDescent="0.25">
      <c r="A9" s="1580" t="s">
        <v>2022</v>
      </c>
      <c r="B9" s="1581">
        <f>'Acct Summary 7-8'!C81</f>
        <v>1077776</v>
      </c>
      <c r="C9" s="1581">
        <f>'Acct Summary 7-8'!D81</f>
        <v>394581</v>
      </c>
      <c r="D9" s="1581">
        <f>'Acct Summary 7-8'!F81</f>
        <v>44437</v>
      </c>
      <c r="E9" s="1581">
        <f>'Acct Summary 7-8'!I81</f>
        <v>3870400</v>
      </c>
      <c r="F9" s="1660">
        <f>SUM(B9:E9)</f>
        <v>5387194</v>
      </c>
    </row>
    <row r="10" spans="1:8" ht="16.5" customHeight="1" thickTop="1" x14ac:dyDescent="0.2">
      <c r="A10" s="1582"/>
      <c r="B10" s="1583"/>
      <c r="C10" s="2458" t="str">
        <f>IF(AND(F8&lt;0,F9&gt;=0,ABS(F8*3)&gt;ABS(F9)),A14,IF(AND(F8&lt;0,F9&gt;0,ABS(F8*3)&lt;=ABS(F9)),A15,IF(AND(F8&lt;0,F9&lt;0),A14,IF(F9=0,A17,A16))))</f>
        <v>Unbalanced -  however, a deficit reduction plan is not required at this time.</v>
      </c>
      <c r="D10" s="2459"/>
      <c r="E10" s="2459"/>
      <c r="F10" s="2460"/>
    </row>
    <row r="11" spans="1:8" ht="19.5" customHeight="1" x14ac:dyDescent="0.2">
      <c r="A11" s="1658"/>
      <c r="B11" s="1659"/>
      <c r="C11" s="2458"/>
      <c r="D11" s="2459"/>
      <c r="E11" s="2459"/>
      <c r="F11" s="2460"/>
      <c r="H11" s="1657"/>
    </row>
    <row r="12" spans="1:8" ht="19.5" customHeight="1" x14ac:dyDescent="0.2">
      <c r="A12" s="1658"/>
      <c r="B12" s="1659"/>
      <c r="C12" s="2458"/>
      <c r="D12" s="2459"/>
      <c r="E12" s="2459"/>
      <c r="F12" s="2460"/>
      <c r="H12" s="1657"/>
    </row>
    <row r="13" spans="1:8" ht="19.5" customHeight="1" x14ac:dyDescent="0.2">
      <c r="A13" s="1658"/>
      <c r="B13" s="1659"/>
      <c r="C13" s="2461"/>
      <c r="D13" s="2462"/>
      <c r="E13" s="2462"/>
      <c r="F13" s="2463"/>
      <c r="H13" s="1657"/>
    </row>
    <row r="14" spans="1:8" s="1531" customFormat="1" hidden="1" x14ac:dyDescent="0.2">
      <c r="A14" s="2457" t="s">
        <v>1950</v>
      </c>
      <c r="B14" s="2457"/>
      <c r="C14" s="2457"/>
      <c r="D14" s="2457"/>
      <c r="E14" s="2457"/>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8" colorId="8" zoomScale="110" zoomScaleNormal="110" workbookViewId="0">
      <selection activeCell="C76" sqref="C76:D76"/>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3"/>
      <c r="B8" s="2474"/>
      <c r="C8" s="2474"/>
      <c r="D8" s="2475"/>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8" t="s">
        <v>1889</v>
      </c>
      <c r="D11" s="2479"/>
    </row>
    <row r="12" spans="1:4" s="4" customFormat="1" ht="12.75" x14ac:dyDescent="0.2">
      <c r="A12" s="1892"/>
      <c r="B12" s="227"/>
      <c r="C12" s="1891" t="s">
        <v>1888</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1" t="s">
        <v>354</v>
      </c>
      <c r="D27" s="2482"/>
    </row>
    <row r="28" spans="1:4" ht="12.75" x14ac:dyDescent="0.2">
      <c r="A28" s="230"/>
      <c r="B28" s="231">
        <v>2</v>
      </c>
      <c r="C28" s="2480" t="s">
        <v>1913</v>
      </c>
      <c r="D28" s="2326"/>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5"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3" t="s">
        <v>616</v>
      </c>
      <c r="D49" s="2484"/>
    </row>
    <row r="50" spans="1:4" x14ac:dyDescent="0.2">
      <c r="A50" s="245"/>
      <c r="B50" s="246"/>
      <c r="C50" s="1563" t="s">
        <v>1594</v>
      </c>
      <c r="D50" s="1260" t="str">
        <f>IF(SUM('Assets-Liab 5-6'!C13)&lt;&gt;SUM('Assets-Liab 5-6'!C41),"ERROR!","OK")</f>
        <v>OK</v>
      </c>
    </row>
    <row r="51" spans="1:4" x14ac:dyDescent="0.2">
      <c r="A51" s="245"/>
      <c r="B51" s="246"/>
      <c r="C51" s="1563" t="s">
        <v>1595</v>
      </c>
      <c r="D51" s="1260" t="str">
        <f>IF(SUM('Assets-Liab 5-6'!D13)&lt;&gt;SUM('Assets-Liab 5-6'!D41),"ERROR!","OK")</f>
        <v>OK</v>
      </c>
    </row>
    <row r="52" spans="1:4" x14ac:dyDescent="0.2">
      <c r="A52" s="245"/>
      <c r="B52" s="246"/>
      <c r="C52" s="1563" t="s">
        <v>1596</v>
      </c>
      <c r="D52" s="1260" t="str">
        <f>IF(SUM('Assets-Liab 5-6'!E13)&lt;&gt;SUM('Assets-Liab 5-6'!E41),"ERROR!","OK")</f>
        <v>OK</v>
      </c>
    </row>
    <row r="53" spans="1:4" x14ac:dyDescent="0.2">
      <c r="A53" s="245"/>
      <c r="B53" s="246"/>
      <c r="C53" s="1563" t="s">
        <v>1597</v>
      </c>
      <c r="D53" s="1260" t="str">
        <f>IF(SUM('Assets-Liab 5-6'!F13)&lt;&gt;SUM('Assets-Liab 5-6'!F41),"ERROR!","OK")</f>
        <v>OK</v>
      </c>
    </row>
    <row r="54" spans="1:4" x14ac:dyDescent="0.2">
      <c r="A54" s="245"/>
      <c r="B54" s="246"/>
      <c r="C54" s="1563" t="s">
        <v>1598</v>
      </c>
      <c r="D54" s="1260" t="str">
        <f>IF(SUM('Assets-Liab 5-6'!G13)&lt;&gt;SUM('Assets-Liab 5-6'!G41),"ERROR!","OK")</f>
        <v>OK</v>
      </c>
    </row>
    <row r="55" spans="1:4" x14ac:dyDescent="0.2">
      <c r="A55" s="245"/>
      <c r="B55" s="246"/>
      <c r="C55" s="1563" t="s">
        <v>1599</v>
      </c>
      <c r="D55" s="1260" t="str">
        <f>IF(SUM('Assets-Liab 5-6'!H13)&lt;&gt;SUM('Assets-Liab 5-6'!H41),"ERROR!","OK")</f>
        <v>OK</v>
      </c>
    </row>
    <row r="56" spans="1:4" x14ac:dyDescent="0.2">
      <c r="A56" s="245"/>
      <c r="B56" s="246"/>
      <c r="C56" s="1563" t="s">
        <v>1600</v>
      </c>
      <c r="D56" s="1260" t="str">
        <f>IF(SUM('Assets-Liab 5-6'!I13)&lt;&gt;SUM('Assets-Liab 5-6'!I41),"ERROR!","OK")</f>
        <v>OK</v>
      </c>
    </row>
    <row r="57" spans="1:4" x14ac:dyDescent="0.2">
      <c r="A57" s="245"/>
      <c r="B57" s="246"/>
      <c r="C57" s="1563" t="s">
        <v>1601</v>
      </c>
      <c r="D57" s="1260" t="str">
        <f>IF(SUM('Assets-Liab 5-6'!J13)&lt;&gt;SUM('Assets-Liab 5-6'!J41),"ERROR!","OK")</f>
        <v>OK</v>
      </c>
    </row>
    <row r="58" spans="1:4" x14ac:dyDescent="0.2">
      <c r="A58" s="245"/>
      <c r="B58" s="246"/>
      <c r="C58" s="1563" t="s">
        <v>1602</v>
      </c>
      <c r="D58" s="1260" t="str">
        <f>IF(SUM('Assets-Liab 5-6'!K13)&lt;&gt;SUM('Assets-Liab 5-6'!K41),"ERROR!","OK")</f>
        <v>OK</v>
      </c>
    </row>
    <row r="59" spans="1:4" x14ac:dyDescent="0.2">
      <c r="A59" s="245"/>
      <c r="B59" s="246"/>
      <c r="C59" s="1563" t="s">
        <v>1603</v>
      </c>
      <c r="D59" s="1260" t="str">
        <f>IF(SUM('Assets-Liab 5-6'!L13)&lt;&gt;('Assets-Liab 5-6'!L41),"ERROR!","OK")</f>
        <v>OK</v>
      </c>
    </row>
    <row r="60" spans="1:4" x14ac:dyDescent="0.2">
      <c r="A60" s="245"/>
      <c r="B60" s="246"/>
      <c r="C60" s="1563" t="s">
        <v>1604</v>
      </c>
      <c r="D60" s="1260" t="str">
        <f>IF(SUM('Assets-Liab 5-6'!M23)&lt;&gt;('Assets-Liab 5-6'!M41),"ERROR!","OK")</f>
        <v>OK</v>
      </c>
    </row>
    <row r="61" spans="1:4" x14ac:dyDescent="0.2">
      <c r="A61" s="245"/>
      <c r="B61" s="246"/>
      <c r="C61" s="1563" t="s">
        <v>1605</v>
      </c>
      <c r="D61" s="1260" t="str">
        <f>IF(SUM('Assets-Liab 5-6'!N23)&lt;&gt;('Assets-Liab 5-6'!N41),"ERROR!","OK")</f>
        <v>OK</v>
      </c>
    </row>
    <row r="62" spans="1:4" x14ac:dyDescent="0.2">
      <c r="A62" s="232"/>
      <c r="B62" s="247">
        <f>B49+1</f>
        <v>6</v>
      </c>
      <c r="C62" s="2476" t="s">
        <v>900</v>
      </c>
      <c r="D62" s="2477"/>
    </row>
    <row r="63" spans="1:4" s="241" customFormat="1" x14ac:dyDescent="0.2">
      <c r="A63" s="232"/>
      <c r="B63" s="238"/>
      <c r="C63" s="1564" t="s">
        <v>1606</v>
      </c>
      <c r="D63" s="1261" t="str">
        <f>IF('Assets-Liab 5-6'!C38+'Assets-Liab 5-6'!C39='Acct Summary 7-8'!C81,"OK","ERROR!")</f>
        <v>OK</v>
      </c>
    </row>
    <row r="64" spans="1:4" x14ac:dyDescent="0.2">
      <c r="A64" s="232"/>
      <c r="B64" s="238"/>
      <c r="C64" s="1564" t="s">
        <v>1607</v>
      </c>
      <c r="D64" s="1261" t="str">
        <f>IF((('Assets-Liab 5-6'!D38+'Assets-Liab 5-6'!D39) ='Acct Summary 7-8'!D81), "OK", "ERROR!" )</f>
        <v>OK</v>
      </c>
    </row>
    <row r="65" spans="1:4" s="241" customFormat="1" x14ac:dyDescent="0.2">
      <c r="A65" s="232"/>
      <c r="B65" s="238"/>
      <c r="C65" s="1564" t="s">
        <v>1608</v>
      </c>
      <c r="D65" s="1261" t="str">
        <f>IF((('Assets-Liab 5-6'!E38 + 'Assets-Liab 5-6'!E39) ='Acct Summary 7-8'!E81), "OK", "ERROR!" )</f>
        <v>OK</v>
      </c>
    </row>
    <row r="66" spans="1:4" x14ac:dyDescent="0.2">
      <c r="A66" s="232"/>
      <c r="B66" s="238"/>
      <c r="C66" s="1564" t="s">
        <v>1609</v>
      </c>
      <c r="D66" s="1261" t="str">
        <f>IF((('Assets-Liab 5-6'!F38 + 'Assets-Liab 5-6'!F39) ='Acct Summary 7-8'!F81), "OK", "ERROR!" )</f>
        <v>OK</v>
      </c>
    </row>
    <row r="67" spans="1:4" ht="12.75" customHeight="1" x14ac:dyDescent="0.2">
      <c r="A67" s="232"/>
      <c r="B67" s="238"/>
      <c r="C67" s="1564" t="s">
        <v>1626</v>
      </c>
      <c r="D67" s="1261" t="str">
        <f>IF((('Assets-Liab 5-6'!G38 + 'Assets-Liab 5-6'!G39) ='Acct Summary 7-8'!G81), "OK", "ERROR!" )</f>
        <v>OK</v>
      </c>
    </row>
    <row r="68" spans="1:4" x14ac:dyDescent="0.2">
      <c r="A68" s="232"/>
      <c r="B68" s="238"/>
      <c r="C68" s="1564" t="s">
        <v>1610</v>
      </c>
      <c r="D68" s="1261" t="str">
        <f>IF((('Assets-Liab 5-6'!H38 + 'Assets-Liab 5-6'!H39) ='Acct Summary 7-8'!H81), "OK", "ERROR!" )</f>
        <v>OK</v>
      </c>
    </row>
    <row r="69" spans="1:4" ht="12.75" customHeight="1" x14ac:dyDescent="0.2">
      <c r="A69" s="232"/>
      <c r="B69" s="238"/>
      <c r="C69" s="1564" t="s">
        <v>1611</v>
      </c>
      <c r="D69" s="1261" t="str">
        <f>IF((('Assets-Liab 5-6'!I38 + 'Assets-Liab 5-6'!I39) ='Acct Summary 7-8'!I81), "OK", "ERROR!" )</f>
        <v>OK</v>
      </c>
    </row>
    <row r="70" spans="1:4" x14ac:dyDescent="0.2">
      <c r="A70" s="232"/>
      <c r="B70" s="238"/>
      <c r="C70" s="1564" t="s">
        <v>1612</v>
      </c>
      <c r="D70" s="1261" t="str">
        <f>IF((('Assets-Liab 5-6'!J38 + 'Assets-Liab 5-6'!J39) ='Acct Summary 7-8'!J81), "OK", "ERROR!" )</f>
        <v>OK</v>
      </c>
    </row>
    <row r="71" spans="1:4" x14ac:dyDescent="0.2">
      <c r="A71" s="242"/>
      <c r="B71" s="238"/>
      <c r="C71" s="1564"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6" t="s">
        <v>758</v>
      </c>
      <c r="D76" s="2477"/>
    </row>
    <row r="77" spans="1:4" x14ac:dyDescent="0.2">
      <c r="A77" s="236"/>
      <c r="B77" s="247"/>
      <c r="C77" s="1073" t="s">
        <v>1614</v>
      </c>
      <c r="D77" s="1263" t="str">
        <f>IF(SUM('Acct Summary 7-8'!C27:K27) =SUM( 'Acct Summary 7-8'!C49:K49),"OK", "ERROR")</f>
        <v>OK</v>
      </c>
    </row>
    <row r="78" spans="1:4" x14ac:dyDescent="0.2">
      <c r="A78" s="232"/>
      <c r="B78" s="238"/>
      <c r="C78" s="1564" t="s">
        <v>1615</v>
      </c>
      <c r="D78" s="1261" t="str">
        <f>IF(SUM('Acct Summary 7-8'!C28:K28)=SUM('Acct Summary 7-8'!C50:K50),"OK","ERROR!")</f>
        <v>OK</v>
      </c>
    </row>
    <row r="79" spans="1:4" ht="24" x14ac:dyDescent="0.2">
      <c r="A79" s="244"/>
      <c r="B79" s="238"/>
      <c r="C79" s="1564"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1646</v>
      </c>
      <c r="D81" s="1261" t="str">
        <f>IF(SUM('Assets-Liab 5-6'!C38:H38)&gt;=SUM('Rest Tax Levies-Tort Im 26'!G25:K25),"OK","ERROR")</f>
        <v>OK</v>
      </c>
    </row>
    <row r="82" spans="1:4" x14ac:dyDescent="0.2">
      <c r="A82" s="232"/>
      <c r="B82" s="238"/>
      <c r="C82" s="1564" t="s">
        <v>1719</v>
      </c>
      <c r="D82" s="1261" t="str">
        <f>IF(SUM('Assets-Liab 5-6'!C39:K39)&gt;0,"OK","ENTRY IS REQUIRED!")</f>
        <v>OK</v>
      </c>
    </row>
    <row r="83" spans="1:4" x14ac:dyDescent="0.2">
      <c r="A83" s="232"/>
      <c r="B83" s="1586">
        <f>B80+1</f>
        <v>11</v>
      </c>
      <c r="C83" s="1587" t="s">
        <v>1648</v>
      </c>
      <c r="D83" s="1261"/>
    </row>
    <row r="84" spans="1:4" x14ac:dyDescent="0.2">
      <c r="A84" s="232"/>
      <c r="B84" s="238"/>
      <c r="C84" s="1564"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0" zoomScale="110" zoomScaleNormal="110" workbookViewId="0">
      <selection activeCell="R60" sqref="R60"/>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8" t="s">
        <v>2023</v>
      </c>
      <c r="B4" s="2509"/>
      <c r="C4" s="2509"/>
      <c r="D4" s="2509"/>
      <c r="E4" s="2509"/>
      <c r="F4" s="2509"/>
      <c r="G4" s="2509"/>
      <c r="H4" s="2509"/>
      <c r="I4" s="2509"/>
      <c r="J4" s="2509"/>
      <c r="K4" s="2509"/>
      <c r="L4" s="250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7" t="str">
        <f>COVER!A17</f>
        <v>Union Ridge SD 86</v>
      </c>
      <c r="B7" s="2498"/>
      <c r="C7" s="2498"/>
      <c r="D7" s="2510"/>
      <c r="E7" s="2511">
        <f>COVER!A13</f>
        <v>6016086002</v>
      </c>
      <c r="F7" s="2512"/>
      <c r="G7" s="2513" t="str">
        <f>COVER!T23</f>
        <v>060-005206</v>
      </c>
      <c r="H7" s="2514"/>
      <c r="I7" s="2514"/>
      <c r="J7" s="2514"/>
      <c r="K7" s="2514"/>
      <c r="L7" s="2515"/>
    </row>
    <row r="8" spans="1:29" ht="13.5" customHeight="1" x14ac:dyDescent="0.2">
      <c r="A8" s="2006" t="s">
        <v>1905</v>
      </c>
      <c r="B8" s="1958"/>
      <c r="C8" s="1948"/>
      <c r="D8" s="1948"/>
      <c r="E8" s="1960"/>
      <c r="F8" s="1949"/>
      <c r="G8" s="2009" t="s">
        <v>1387</v>
      </c>
      <c r="H8" s="1279"/>
      <c r="I8" s="1279"/>
      <c r="J8" s="1279"/>
      <c r="K8" s="1279"/>
      <c r="L8" s="1950"/>
    </row>
    <row r="9" spans="1:29" ht="13.5" customHeight="1" x14ac:dyDescent="0.2">
      <c r="A9" s="2516"/>
      <c r="B9" s="2486"/>
      <c r="C9" s="2486"/>
      <c r="D9" s="2486"/>
      <c r="E9" s="2486"/>
      <c r="F9" s="2517"/>
      <c r="G9" s="2485" t="str">
        <f>COVER!T13</f>
        <v>Knutte &amp; Associates, P.C.</v>
      </c>
      <c r="H9" s="2504"/>
      <c r="I9" s="2504"/>
      <c r="J9" s="2504"/>
      <c r="K9" s="2504"/>
      <c r="L9" s="2518"/>
    </row>
    <row r="10" spans="1:29" ht="13.5" customHeight="1" x14ac:dyDescent="0.2">
      <c r="A10" s="2494" t="str">
        <f>COVER!A38</f>
        <v>Mike Maguire</v>
      </c>
      <c r="B10" s="2495"/>
      <c r="C10" s="2495"/>
      <c r="D10" s="2495"/>
      <c r="E10" s="2495"/>
      <c r="F10" s="2496"/>
      <c r="G10" s="2485" t="str">
        <f>COVER!T17</f>
        <v>7900 S Cass Avenue</v>
      </c>
      <c r="H10" s="2487"/>
      <c r="I10" s="2487"/>
      <c r="J10" s="2487"/>
      <c r="K10" s="2487"/>
      <c r="L10" s="2500"/>
    </row>
    <row r="11" spans="1:29" ht="13.5" customHeight="1" x14ac:dyDescent="0.2">
      <c r="A11" s="2006" t="s">
        <v>1907</v>
      </c>
      <c r="B11" s="1958"/>
      <c r="C11" s="1948"/>
      <c r="D11" s="1960"/>
      <c r="E11" s="1948"/>
      <c r="F11" s="1949"/>
      <c r="G11" s="2485" t="str">
        <f>COVER!T19</f>
        <v>Darien</v>
      </c>
      <c r="H11" s="2487"/>
      <c r="I11" s="2487"/>
      <c r="J11" s="2001" t="str">
        <f>COVER!X19</f>
        <v>IL</v>
      </c>
      <c r="K11" s="2001">
        <f>COVER!Z19</f>
        <v>60561</v>
      </c>
      <c r="L11" s="2000"/>
    </row>
    <row r="12" spans="1:29" ht="13.5" customHeight="1" x14ac:dyDescent="0.2">
      <c r="A12" s="2501" t="s">
        <v>1906</v>
      </c>
      <c r="B12" s="2502"/>
      <c r="C12" s="2502"/>
      <c r="D12" s="2502"/>
      <c r="E12" s="2502"/>
      <c r="F12" s="2503"/>
      <c r="G12" s="1917"/>
      <c r="H12" s="1295"/>
      <c r="I12" s="1295"/>
      <c r="J12" s="1295"/>
      <c r="K12" s="1295"/>
      <c r="L12" s="1918"/>
    </row>
    <row r="13" spans="1:29" ht="13.5" customHeight="1" x14ac:dyDescent="0.2">
      <c r="A13" s="2485"/>
      <c r="B13" s="2504"/>
      <c r="C13" s="2504"/>
      <c r="D13" s="2504"/>
      <c r="E13" s="1294"/>
      <c r="F13" s="2002"/>
      <c r="G13" s="2010" t="s">
        <v>1908</v>
      </c>
      <c r="H13" s="1951"/>
      <c r="I13" s="2505" t="str">
        <f>COVER!T25</f>
        <v>davek@knutte.com</v>
      </c>
      <c r="J13" s="2506"/>
      <c r="K13" s="2506"/>
      <c r="L13" s="2507"/>
    </row>
    <row r="14" spans="1:29" ht="13.5" customHeight="1" x14ac:dyDescent="0.2">
      <c r="A14" s="2485" t="str">
        <f>COVER!A19</f>
        <v>4600 N. Oak Park Avenue</v>
      </c>
      <c r="B14" s="2486"/>
      <c r="C14" s="2486"/>
      <c r="D14" s="2486"/>
      <c r="E14" s="1999">
        <v>0</v>
      </c>
      <c r="F14" s="1293"/>
      <c r="G14" s="2011" t="s">
        <v>1386</v>
      </c>
      <c r="H14" s="1279"/>
      <c r="I14" s="1279"/>
      <c r="J14" s="1279"/>
      <c r="K14" s="1279"/>
      <c r="L14" s="1950"/>
    </row>
    <row r="15" spans="1:29" ht="13.5" customHeight="1" x14ac:dyDescent="0.2">
      <c r="A15" s="2485" t="str">
        <f>COVER!A21</f>
        <v>Harwood Heights, IL</v>
      </c>
      <c r="B15" s="2487"/>
      <c r="C15" s="2487"/>
      <c r="D15" s="1278"/>
      <c r="E15" s="1919"/>
      <c r="F15" s="1292"/>
      <c r="G15" s="1998" t="str">
        <f>COVER!T15</f>
        <v>David Knutte, CPA</v>
      </c>
      <c r="H15" s="1279"/>
      <c r="I15" s="1279"/>
      <c r="J15" s="1279"/>
      <c r="K15" s="1279"/>
      <c r="L15" s="1950"/>
    </row>
    <row r="16" spans="1:29" ht="12.2" customHeight="1" x14ac:dyDescent="0.2">
      <c r="A16" s="1998"/>
      <c r="B16" s="1501"/>
      <c r="C16" s="2001">
        <f>COVER!A25</f>
        <v>60706</v>
      </c>
      <c r="D16" s="2001"/>
      <c r="E16" s="2001"/>
      <c r="F16" s="2002"/>
      <c r="G16" s="2488"/>
      <c r="H16" s="2489"/>
      <c r="I16" s="2489"/>
      <c r="J16" s="2489"/>
      <c r="K16" s="2489"/>
      <c r="L16" s="2490"/>
    </row>
    <row r="17" spans="1:13" ht="12.2" customHeight="1" x14ac:dyDescent="0.2">
      <c r="A17" s="2491"/>
      <c r="B17" s="2492"/>
      <c r="C17" s="2492"/>
      <c r="D17" s="2492"/>
      <c r="E17" s="2492"/>
      <c r="F17" s="2493"/>
      <c r="G17" s="2011" t="s">
        <v>1385</v>
      </c>
      <c r="H17" s="1279"/>
      <c r="I17" s="1279"/>
      <c r="J17" s="1279"/>
      <c r="K17" s="2012" t="s">
        <v>1384</v>
      </c>
      <c r="L17" s="1949"/>
      <c r="M17" s="1291"/>
    </row>
    <row r="18" spans="1:13" ht="12.2" customHeight="1" x14ac:dyDescent="0.2">
      <c r="A18" s="2494"/>
      <c r="B18" s="2495"/>
      <c r="C18" s="2495"/>
      <c r="D18" s="2495"/>
      <c r="E18" s="2495"/>
      <c r="F18" s="2496"/>
      <c r="G18" s="2497" t="str">
        <f>COVER!T21</f>
        <v>630-960-3317</v>
      </c>
      <c r="H18" s="2498"/>
      <c r="I18" s="2498"/>
      <c r="J18" s="2498"/>
      <c r="K18" s="2497" t="str">
        <f>COVER!X21</f>
        <v>630-960-9960</v>
      </c>
      <c r="L18" s="249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2030</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2031</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2032</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2033</v>
      </c>
      <c r="D32" s="1278"/>
      <c r="E32" s="1278"/>
      <c r="F32" s="1284"/>
      <c r="G32" s="1284"/>
      <c r="H32" s="1284"/>
      <c r="I32" s="1284"/>
      <c r="J32" s="1284"/>
      <c r="K32" s="1284"/>
      <c r="L32" s="1284"/>
    </row>
    <row r="33" spans="1:12" s="1277" customFormat="1" ht="10.9" customHeight="1" x14ac:dyDescent="0.2">
      <c r="B33" s="1283"/>
      <c r="C33" s="2014" t="s">
        <v>2034</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2035</v>
      </c>
      <c r="D35" s="1284"/>
      <c r="E35" s="1284"/>
      <c r="F35" s="1284"/>
      <c r="G35" s="1284"/>
      <c r="H35" s="1284"/>
      <c r="I35" s="1284"/>
      <c r="J35" s="1284"/>
      <c r="K35" s="1284"/>
      <c r="L35" s="1284"/>
    </row>
    <row r="36" spans="1:12" s="1277" customFormat="1" ht="10.9" customHeight="1" x14ac:dyDescent="0.2">
      <c r="B36" s="1283"/>
      <c r="C36" s="2014" t="s">
        <v>2036</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2037</v>
      </c>
      <c r="D38" s="1284"/>
      <c r="E38" s="1284"/>
    </row>
    <row r="39" spans="1:12" ht="9" customHeight="1" x14ac:dyDescent="0.2">
      <c r="B39" s="1283"/>
      <c r="C39" s="2014"/>
      <c r="D39" s="1282"/>
      <c r="E39" s="1282"/>
    </row>
    <row r="40" spans="1:12" s="1277" customFormat="1" ht="13.5" customHeight="1" x14ac:dyDescent="0.2">
      <c r="B40" s="1280"/>
      <c r="C40" s="2013" t="s">
        <v>2038</v>
      </c>
      <c r="D40" s="1284"/>
      <c r="E40" s="1284"/>
    </row>
    <row r="41" spans="1:12" ht="9" customHeight="1" x14ac:dyDescent="0.2">
      <c r="A41" s="1286"/>
      <c r="B41" s="1283"/>
      <c r="C41" s="2014"/>
      <c r="D41" s="1282"/>
      <c r="E41" s="1282"/>
    </row>
    <row r="42" spans="1:12" s="1277" customFormat="1" ht="13.5" customHeight="1" x14ac:dyDescent="0.2">
      <c r="B42" s="1280"/>
      <c r="C42" s="2013"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2040</v>
      </c>
      <c r="D46" s="1278"/>
      <c r="E46" s="1278"/>
      <c r="F46" s="1278"/>
      <c r="G46" s="1278"/>
      <c r="H46" s="1278"/>
    </row>
    <row r="47" spans="1:12" ht="9" customHeight="1" x14ac:dyDescent="0.2"/>
    <row r="48" spans="1:12" ht="12.2" customHeight="1" x14ac:dyDescent="0.2">
      <c r="B48" s="1672"/>
      <c r="C48" s="2016" t="s">
        <v>2041</v>
      </c>
    </row>
    <row r="49" spans="1:12" ht="9" customHeight="1" x14ac:dyDescent="0.2"/>
    <row r="50" spans="1:12" ht="12.2" customHeight="1" x14ac:dyDescent="0.2">
      <c r="C50" s="2016"/>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9" t="str">
        <f>'Single Audit Cover'!A7</f>
        <v>Union Ridge SD 86</v>
      </c>
      <c r="B1" s="2520"/>
      <c r="C1" s="2520"/>
      <c r="D1" s="2520"/>
    </row>
    <row r="2" spans="1:11" s="2005" customFormat="1" ht="12.75" x14ac:dyDescent="0.2">
      <c r="A2" s="2521">
        <f>'Single Audit Cover'!E7</f>
        <v>6016086002</v>
      </c>
      <c r="B2" s="2522"/>
      <c r="C2" s="2522"/>
      <c r="D2" s="2522"/>
    </row>
    <row r="3" spans="1:11" s="2005" customFormat="1" ht="12.75" x14ac:dyDescent="0.2">
      <c r="A3" s="2519" t="s">
        <v>1898</v>
      </c>
      <c r="B3" s="2520"/>
      <c r="C3" s="2520"/>
      <c r="D3" s="2520"/>
    </row>
    <row r="4" spans="1:11" s="2005" customFormat="1" ht="4.5" customHeight="1" x14ac:dyDescent="0.2">
      <c r="A4" s="2003"/>
      <c r="B4" s="1997"/>
      <c r="C4" s="1997"/>
      <c r="D4" s="1997"/>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2044</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2045</v>
      </c>
      <c r="E28" s="1323"/>
      <c r="F28" s="1323"/>
      <c r="G28" s="1323"/>
      <c r="H28" s="1323"/>
      <c r="I28" s="1323"/>
      <c r="J28" s="1323"/>
      <c r="K28" s="1323"/>
    </row>
    <row r="29" spans="1:11" ht="10.5" customHeight="1" x14ac:dyDescent="0.2">
      <c r="A29" s="1300"/>
      <c r="D29" s="2102"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6"/>
      <c r="C42" s="1301">
        <v>11</v>
      </c>
      <c r="D42" s="2018" t="s">
        <v>2049</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2050</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1751</v>
      </c>
    </row>
    <row r="57" spans="1:4" ht="10.5" customHeight="1" x14ac:dyDescent="0.2">
      <c r="A57" s="1300"/>
      <c r="D57" s="1303" t="s">
        <v>2051</v>
      </c>
    </row>
    <row r="58" spans="1:4" x14ac:dyDescent="0.2">
      <c r="A58" s="1300"/>
      <c r="C58" s="1957"/>
      <c r="D58" s="1303" t="s">
        <v>1422</v>
      </c>
    </row>
    <row r="59" spans="1:4" ht="10.5" customHeight="1" x14ac:dyDescent="0.2">
      <c r="A59" s="1300"/>
      <c r="D59" s="1306" t="s">
        <v>1421</v>
      </c>
    </row>
    <row r="60" spans="1:4" ht="10.5" customHeight="1" x14ac:dyDescent="0.2">
      <c r="A60" s="1300"/>
      <c r="D60" s="2101" t="s">
        <v>2092</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1" t="s">
        <v>2091</v>
      </c>
    </row>
    <row r="65" spans="1:4" x14ac:dyDescent="0.2">
      <c r="A65" s="1300"/>
      <c r="C65" s="1957"/>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1" t="s">
        <v>2091</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2054</v>
      </c>
    </row>
    <row r="92" spans="1:4" x14ac:dyDescent="0.2">
      <c r="A92" s="1300"/>
      <c r="B92" s="1309"/>
      <c r="C92" s="1957"/>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5"/>
      <c r="C96" s="1304">
        <f>C91+1</f>
        <v>28</v>
      </c>
      <c r="D96" s="1303" t="s">
        <v>2056</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2057</v>
      </c>
    </row>
    <row r="101" spans="1:4" ht="3" customHeight="1" x14ac:dyDescent="0.2">
      <c r="A101" s="1300"/>
      <c r="B101" s="2017"/>
      <c r="C101" s="1304"/>
      <c r="D101" s="2019"/>
    </row>
    <row r="102" spans="1:4" x14ac:dyDescent="0.2">
      <c r="A102" s="1300"/>
      <c r="B102" s="1955"/>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2059</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Union Ridge SD 86</v>
      </c>
      <c r="B1" s="2525"/>
      <c r="C1" s="2525"/>
      <c r="D1" s="2525"/>
      <c r="E1" s="2525"/>
    </row>
    <row r="2" spans="1:5" x14ac:dyDescent="0.2">
      <c r="A2" s="2526">
        <f>'Single Audit Cover'!E7</f>
        <v>6016086002</v>
      </c>
      <c r="B2" s="2526"/>
      <c r="C2" s="2526"/>
      <c r="D2" s="2526"/>
      <c r="E2" s="2526"/>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351221</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17265</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0</v>
      </c>
    </row>
    <row r="19" spans="1:4" ht="13.5" thickBot="1" x14ac:dyDescent="0.25">
      <c r="A19" s="2023" t="s">
        <v>1452</v>
      </c>
      <c r="D19" s="1343">
        <f>SUM(D10:D17)</f>
        <v>368486</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368486</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5">
        <f>SUM(D35:D45)</f>
        <v>0</v>
      </c>
    </row>
    <row r="49" spans="2:4" x14ac:dyDescent="0.2">
      <c r="B49" s="1334" t="s">
        <v>1443</v>
      </c>
      <c r="C49" s="1334"/>
      <c r="D49" s="1915">
        <f>D32-D47</f>
        <v>368486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8" t="str">
        <f>'Single Audit Cover'!A7</f>
        <v>Union Ridge SD 86</v>
      </c>
      <c r="B1" s="2539"/>
      <c r="C1" s="2539"/>
      <c r="D1" s="2539"/>
      <c r="E1" s="1411"/>
    </row>
    <row r="2" spans="1:7" ht="13.5" customHeight="1" x14ac:dyDescent="0.2">
      <c r="A2" s="2540">
        <f>'Single Audit Cover'!E7</f>
        <v>6016086002</v>
      </c>
      <c r="B2" s="2541"/>
      <c r="C2" s="2541"/>
      <c r="D2" s="2541"/>
      <c r="E2" s="1401"/>
    </row>
    <row r="3" spans="1:7" ht="15.75" customHeight="1" x14ac:dyDescent="0.25">
      <c r="A3" s="2542" t="s">
        <v>1494</v>
      </c>
      <c r="B3" s="2543"/>
      <c r="C3" s="2543"/>
      <c r="D3" s="2543"/>
      <c r="E3" s="1410"/>
    </row>
    <row r="4" spans="1:7" ht="13.5" customHeight="1" x14ac:dyDescent="0.25">
      <c r="A4" s="2544" t="str">
        <f>'Single Audit Cover'!A4</f>
        <v>Year Ending June 30, 2017</v>
      </c>
      <c r="B4" s="2545"/>
      <c r="C4" s="2545"/>
      <c r="D4" s="2545"/>
      <c r="E4" s="1410"/>
    </row>
    <row r="5" spans="1:7" ht="8.25" customHeight="1" x14ac:dyDescent="0.2">
      <c r="C5" s="1350"/>
      <c r="D5" s="1350"/>
    </row>
    <row r="6" spans="1:7" ht="13.5" customHeight="1" x14ac:dyDescent="0.2">
      <c r="A6" s="1342" t="s">
        <v>1847</v>
      </c>
      <c r="C6" s="1350"/>
      <c r="D6" s="1350"/>
    </row>
    <row r="7" spans="1:7" ht="60.95" customHeight="1" x14ac:dyDescent="0.2">
      <c r="A7" s="2537" t="s">
        <v>1902</v>
      </c>
      <c r="B7" s="2537"/>
      <c r="C7" s="2537"/>
      <c r="D7" s="2537"/>
      <c r="E7" s="2537"/>
      <c r="F7" s="2537"/>
    </row>
    <row r="8" spans="1:7" ht="12" customHeight="1" x14ac:dyDescent="0.2">
      <c r="A8" s="1342"/>
      <c r="B8" s="2005"/>
      <c r="C8" s="2005"/>
      <c r="D8" s="2005"/>
      <c r="E8" s="1409"/>
    </row>
    <row r="9" spans="1:7" ht="15" customHeight="1" x14ac:dyDescent="0.2">
      <c r="A9" s="1967" t="s">
        <v>1937</v>
      </c>
      <c r="B9" s="1971"/>
      <c r="C9" s="1971"/>
      <c r="D9" s="1971"/>
      <c r="E9" s="1972"/>
      <c r="F9" s="1970"/>
      <c r="G9" s="1970"/>
    </row>
    <row r="10" spans="1:7" ht="15" customHeight="1" x14ac:dyDescent="0.2">
      <c r="A10" s="2046" t="s">
        <v>1938</v>
      </c>
      <c r="B10" s="1973"/>
      <c r="C10" s="1974"/>
      <c r="D10" s="1973" t="s">
        <v>1939</v>
      </c>
      <c r="E10" s="1974"/>
      <c r="F10" s="1973" t="s">
        <v>105</v>
      </c>
      <c r="G10" s="1970"/>
    </row>
    <row r="11" spans="1:7" ht="12" customHeight="1" x14ac:dyDescent="0.2">
      <c r="A11" s="2046"/>
      <c r="B11" s="1973"/>
      <c r="C11" s="2047"/>
      <c r="D11" s="1973"/>
      <c r="E11" s="2047"/>
      <c r="F11" s="1973"/>
      <c r="G11" s="1970"/>
    </row>
    <row r="12" spans="1:7" x14ac:dyDescent="0.2">
      <c r="A12" s="1342" t="s">
        <v>2070</v>
      </c>
      <c r="C12" s="1338"/>
      <c r="D12" s="1338"/>
    </row>
    <row r="13" spans="1:7" ht="15" customHeight="1" x14ac:dyDescent="0.2">
      <c r="A13" s="2537" t="s">
        <v>1848</v>
      </c>
      <c r="B13" s="2537"/>
      <c r="C13" s="2537"/>
      <c r="D13" s="2537"/>
      <c r="E13" s="2537"/>
      <c r="F13" s="2537"/>
    </row>
    <row r="14" spans="1:7" ht="9.75" customHeight="1" x14ac:dyDescent="0.2">
      <c r="C14" s="1338"/>
      <c r="D14" s="1338"/>
    </row>
    <row r="15" spans="1:7" ht="13.5" customHeight="1" x14ac:dyDescent="0.2">
      <c r="C15" s="1737" t="s">
        <v>1493</v>
      </c>
      <c r="D15" s="2535" t="s">
        <v>1492</v>
      </c>
      <c r="E15" s="2535"/>
      <c r="F15" s="2535"/>
    </row>
    <row r="16" spans="1:7" ht="13.5" customHeight="1" x14ac:dyDescent="0.2">
      <c r="A16" s="1370"/>
      <c r="B16" s="1342" t="s">
        <v>1491</v>
      </c>
      <c r="C16" s="1737" t="s">
        <v>1490</v>
      </c>
      <c r="D16" s="2536" t="s">
        <v>2071</v>
      </c>
      <c r="E16" s="2536"/>
      <c r="F16" s="2536"/>
    </row>
    <row r="17" spans="1:6" ht="20.45" customHeight="1" x14ac:dyDescent="0.2">
      <c r="A17" s="2048"/>
      <c r="B17" s="2049"/>
      <c r="C17" s="1962"/>
      <c r="D17" s="2530"/>
      <c r="E17" s="2530"/>
      <c r="F17" s="2530"/>
    </row>
    <row r="18" spans="1:6" ht="20.65" customHeight="1" x14ac:dyDescent="0.2">
      <c r="A18" s="2048"/>
      <c r="B18" s="2049"/>
      <c r="C18" s="1962"/>
      <c r="D18" s="2530"/>
      <c r="E18" s="2530"/>
      <c r="F18" s="2530"/>
    </row>
    <row r="19" spans="1:6" ht="20.65" customHeight="1" x14ac:dyDescent="0.2">
      <c r="A19" s="2048"/>
      <c r="B19" s="2049"/>
      <c r="C19" s="1962"/>
      <c r="D19" s="2530"/>
      <c r="E19" s="2530"/>
      <c r="F19" s="2530"/>
    </row>
    <row r="20" spans="1:6" ht="20.65" customHeight="1" x14ac:dyDescent="0.2">
      <c r="A20" s="2048"/>
      <c r="B20" s="2049"/>
      <c r="C20" s="1962"/>
      <c r="D20" s="2530"/>
      <c r="E20" s="2530"/>
      <c r="F20" s="2530"/>
    </row>
    <row r="21" spans="1:6" ht="20.65" customHeight="1" x14ac:dyDescent="0.2">
      <c r="A21" s="2048"/>
      <c r="B21" s="2049"/>
      <c r="C21" s="1962"/>
      <c r="D21" s="2530"/>
      <c r="E21" s="2530"/>
      <c r="F21" s="2530"/>
    </row>
    <row r="22" spans="1:6" ht="20.65" customHeight="1" x14ac:dyDescent="0.2">
      <c r="A22" s="2048"/>
      <c r="B22" s="2049"/>
      <c r="C22" s="1962"/>
      <c r="D22" s="2530"/>
      <c r="E22" s="2530"/>
      <c r="F22" s="2530"/>
    </row>
    <row r="23" spans="1:6" ht="20.65" customHeight="1" x14ac:dyDescent="0.2">
      <c r="A23" s="2048"/>
      <c r="B23" s="2049"/>
      <c r="C23" s="1962"/>
      <c r="D23" s="2530"/>
      <c r="E23" s="2530"/>
      <c r="F23" s="2530"/>
    </row>
    <row r="24" spans="1:6" ht="20.65" customHeight="1" x14ac:dyDescent="0.2">
      <c r="A24" s="2048"/>
      <c r="B24" s="2049"/>
      <c r="C24" s="1962"/>
      <c r="D24" s="2530"/>
      <c r="E24" s="2530"/>
      <c r="F24" s="2530"/>
    </row>
    <row r="25" spans="1:6" ht="20.65" customHeight="1" x14ac:dyDescent="0.2">
      <c r="A25" s="2048"/>
      <c r="B25" s="2049"/>
      <c r="C25" s="1962"/>
      <c r="D25" s="2530"/>
      <c r="E25" s="2530"/>
      <c r="F25" s="2530"/>
    </row>
    <row r="26" spans="1:6" ht="20.65" customHeight="1" x14ac:dyDescent="0.2">
      <c r="A26" s="2048"/>
      <c r="B26" s="2049"/>
      <c r="C26" s="1962"/>
      <c r="D26" s="2530"/>
      <c r="E26" s="2530"/>
      <c r="F26" s="2530"/>
    </row>
    <row r="27" spans="1:6" ht="20.65" customHeight="1" x14ac:dyDescent="0.2">
      <c r="A27" s="2048"/>
      <c r="B27" s="2049"/>
      <c r="C27" s="1962"/>
      <c r="D27" s="2530"/>
      <c r="E27" s="2530"/>
      <c r="F27" s="2530"/>
    </row>
    <row r="28" spans="1:6" ht="20.65" customHeight="1" x14ac:dyDescent="0.2">
      <c r="A28" s="2048"/>
      <c r="B28" s="2049"/>
      <c r="C28" s="1962"/>
      <c r="D28" s="2530"/>
      <c r="E28" s="2530"/>
      <c r="F28" s="2530"/>
    </row>
    <row r="29" spans="1:6" ht="20.65" customHeight="1" x14ac:dyDescent="0.2">
      <c r="A29" s="2048"/>
      <c r="B29" s="2049"/>
      <c r="C29" s="1962"/>
      <c r="D29" s="2530"/>
      <c r="E29" s="2530"/>
      <c r="F29" s="2530"/>
    </row>
    <row r="30" spans="1:6" ht="12" customHeight="1" x14ac:dyDescent="0.2">
      <c r="A30" s="1481"/>
      <c r="B30" s="1673"/>
      <c r="C30" s="1674"/>
      <c r="D30" s="1675"/>
      <c r="E30" s="1405"/>
    </row>
    <row r="31" spans="1:6" ht="12" customHeight="1" x14ac:dyDescent="0.2">
      <c r="A31" s="1738" t="s">
        <v>1940</v>
      </c>
      <c r="B31" s="1673"/>
      <c r="C31" s="1674"/>
      <c r="D31" s="1675"/>
      <c r="E31" s="1405"/>
    </row>
    <row r="32" spans="1:6" ht="30" customHeight="1" x14ac:dyDescent="0.2">
      <c r="A32" s="2531" t="s">
        <v>2072</v>
      </c>
      <c r="B32" s="2531"/>
      <c r="C32" s="2531"/>
      <c r="D32" s="2531"/>
      <c r="E32" s="2531"/>
      <c r="F32" s="2531"/>
    </row>
    <row r="33" spans="1:6" ht="13.5" customHeight="1" x14ac:dyDescent="0.2">
      <c r="A33" s="1481" t="s">
        <v>1754</v>
      </c>
      <c r="B33" s="1673"/>
      <c r="C33" s="1676">
        <v>0</v>
      </c>
      <c r="D33" s="1675"/>
      <c r="E33" s="1405"/>
    </row>
    <row r="34" spans="1:6" ht="13.5" customHeight="1" x14ac:dyDescent="0.2">
      <c r="A34" s="1481" t="s">
        <v>1755</v>
      </c>
      <c r="B34" s="1673"/>
      <c r="C34" s="1677">
        <v>0</v>
      </c>
      <c r="D34" s="1675" t="s">
        <v>2073</v>
      </c>
      <c r="E34" s="2532">
        <f>+C33+C34</f>
        <v>0</v>
      </c>
      <c r="F34" s="2533"/>
    </row>
    <row r="35" spans="1:6" ht="12" customHeight="1" x14ac:dyDescent="0.2">
      <c r="A35" s="1481"/>
      <c r="B35" s="1673"/>
      <c r="C35" s="2050"/>
      <c r="D35" s="1675"/>
      <c r="E35" s="2051"/>
      <c r="F35" s="1406"/>
    </row>
    <row r="36" spans="1:6" ht="13.5" customHeight="1" x14ac:dyDescent="0.2">
      <c r="A36" s="1738" t="s">
        <v>1941</v>
      </c>
      <c r="B36" s="1673"/>
      <c r="C36" s="1674"/>
      <c r="D36" s="1675"/>
      <c r="E36" s="1405"/>
    </row>
    <row r="37" spans="1:6" ht="14.25" customHeight="1" x14ac:dyDescent="0.2">
      <c r="A37" s="1481" t="s">
        <v>1846</v>
      </c>
      <c r="B37" s="1673"/>
      <c r="C37" s="1678"/>
      <c r="D37" s="1675"/>
      <c r="E37" s="1405"/>
    </row>
    <row r="38" spans="1:6" ht="14.25" customHeight="1" x14ac:dyDescent="0.2">
      <c r="A38" s="1481"/>
      <c r="B38" s="1673" t="s">
        <v>1756</v>
      </c>
      <c r="C38" s="1679"/>
      <c r="D38" s="1675"/>
      <c r="E38" s="1405"/>
    </row>
    <row r="39" spans="1:6" ht="14.25" customHeight="1" x14ac:dyDescent="0.2">
      <c r="A39" s="1481"/>
      <c r="B39" s="1673" t="s">
        <v>1757</v>
      </c>
      <c r="C39" s="1679"/>
      <c r="D39" s="1675"/>
      <c r="E39" s="1405"/>
    </row>
    <row r="40" spans="1:6" ht="14.25" customHeight="1" x14ac:dyDescent="0.2">
      <c r="A40" s="1481"/>
      <c r="B40" s="1673" t="s">
        <v>1758</v>
      </c>
      <c r="C40" s="1679"/>
      <c r="D40" s="1675"/>
      <c r="E40" s="1405"/>
    </row>
    <row r="41" spans="1:6" ht="14.25" customHeight="1" x14ac:dyDescent="0.2">
      <c r="A41" s="1481"/>
      <c r="B41" s="1673" t="s">
        <v>1759</v>
      </c>
      <c r="C41" s="1679"/>
      <c r="D41" s="1675"/>
      <c r="E41" s="1405"/>
    </row>
    <row r="42" spans="1:6" ht="14.25" customHeight="1" x14ac:dyDescent="0.2">
      <c r="A42" s="1481" t="s">
        <v>1760</v>
      </c>
      <c r="B42" s="1673"/>
      <c r="C42" s="1679"/>
      <c r="D42" s="1675"/>
      <c r="E42" s="1405"/>
    </row>
    <row r="43" spans="1:6" ht="14.25" customHeight="1" x14ac:dyDescent="0.2">
      <c r="A43" s="1481" t="s">
        <v>1761</v>
      </c>
      <c r="B43" s="1673"/>
      <c r="C43" s="1680"/>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2074</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4" t="s">
        <v>2075</v>
      </c>
      <c r="C49" s="2534"/>
      <c r="D49" s="2534"/>
      <c r="E49" s="1401"/>
    </row>
    <row r="50" spans="1:5" s="1355" customFormat="1" ht="3.75" customHeight="1" x14ac:dyDescent="0.2">
      <c r="A50" s="1402"/>
      <c r="B50" s="2054"/>
      <c r="C50" s="2054"/>
      <c r="D50" s="2054"/>
      <c r="E50" s="1401"/>
    </row>
    <row r="51" spans="1:5" s="1355" customFormat="1" ht="20.25" customHeight="1" x14ac:dyDescent="0.2">
      <c r="A51" s="1400">
        <v>6</v>
      </c>
      <c r="B51" s="2529" t="s">
        <v>1943</v>
      </c>
      <c r="C51" s="2529"/>
      <c r="D51" s="2529"/>
    </row>
    <row r="52" spans="1:5" ht="14.25" customHeight="1" x14ac:dyDescent="0.2">
      <c r="A52" s="1400"/>
      <c r="B52" s="2529"/>
      <c r="C52" s="2529"/>
      <c r="D52" s="2529"/>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Union Ridge SD 86</v>
      </c>
      <c r="C1" s="2547"/>
      <c r="D1" s="2547"/>
      <c r="E1" s="2547"/>
      <c r="F1" s="2547"/>
      <c r="G1" s="2547"/>
      <c r="H1" s="2547"/>
      <c r="I1" s="2547"/>
      <c r="J1" s="2547"/>
      <c r="K1" s="2547"/>
      <c r="L1" s="2547"/>
      <c r="M1" s="2547"/>
    </row>
    <row r="2" spans="2:14" ht="15" x14ac:dyDescent="0.2">
      <c r="B2" s="2548">
        <f>'Single Audit Cover'!E7</f>
        <v>6016086002</v>
      </c>
      <c r="C2" s="2548"/>
      <c r="D2" s="2548"/>
      <c r="E2" s="2548"/>
      <c r="F2" s="2548"/>
      <c r="G2" s="2548"/>
      <c r="H2" s="2548"/>
      <c r="I2" s="2548"/>
      <c r="J2" s="2548"/>
      <c r="K2" s="2548"/>
      <c r="L2" s="2548"/>
      <c r="M2" s="2548"/>
      <c r="N2" s="1399"/>
    </row>
    <row r="3" spans="2:14" ht="15" x14ac:dyDescent="0.2">
      <c r="B3" s="2549" t="s">
        <v>1432</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2060</v>
      </c>
      <c r="C7" s="1393"/>
      <c r="D7" s="1392"/>
      <c r="E7" s="2029"/>
      <c r="F7" s="2030"/>
      <c r="G7" s="2029"/>
      <c r="H7" s="2031" t="s">
        <v>1484</v>
      </c>
      <c r="I7" s="2029"/>
      <c r="J7" s="2103" t="s">
        <v>1484</v>
      </c>
      <c r="K7" s="1388"/>
      <c r="L7" s="1387" t="s">
        <v>1482</v>
      </c>
      <c r="M7" s="1386"/>
    </row>
    <row r="8" spans="2:14" ht="15.75" x14ac:dyDescent="0.25">
      <c r="B8" s="2032" t="s">
        <v>2061</v>
      </c>
      <c r="C8" s="1393" t="s">
        <v>1486</v>
      </c>
      <c r="D8" s="1392" t="s">
        <v>1485</v>
      </c>
      <c r="E8" s="1391" t="s">
        <v>1484</v>
      </c>
      <c r="F8" s="1390" t="s">
        <v>1484</v>
      </c>
      <c r="G8" s="1389" t="s">
        <v>1484</v>
      </c>
      <c r="H8" s="2031" t="s">
        <v>1861</v>
      </c>
      <c r="I8" s="1388" t="s">
        <v>1484</v>
      </c>
      <c r="J8" s="2103" t="s">
        <v>2062</v>
      </c>
      <c r="K8" s="1388" t="s">
        <v>1483</v>
      </c>
      <c r="L8" s="1387" t="s">
        <v>1478</v>
      </c>
      <c r="M8" s="1386" t="s">
        <v>31</v>
      </c>
    </row>
    <row r="9" spans="2:14" ht="13.5" x14ac:dyDescent="0.2">
      <c r="B9" s="2033" t="s">
        <v>1481</v>
      </c>
      <c r="C9" s="1393" t="s">
        <v>1480</v>
      </c>
      <c r="D9" s="1392" t="s">
        <v>2063</v>
      </c>
      <c r="E9" s="1391" t="s">
        <v>1861</v>
      </c>
      <c r="F9" s="1390" t="s">
        <v>2062</v>
      </c>
      <c r="G9" s="1389" t="s">
        <v>1861</v>
      </c>
      <c r="H9" s="2031" t="s">
        <v>2064</v>
      </c>
      <c r="I9" s="1388" t="s">
        <v>2062</v>
      </c>
      <c r="J9" s="2103" t="s">
        <v>2064</v>
      </c>
      <c r="K9" s="1388" t="s">
        <v>1479</v>
      </c>
      <c r="L9" s="2034" t="s">
        <v>2065</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1948</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1942</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2" t="str">
        <f>'Single Audit Cover'!A7</f>
        <v>Union Ridge SD 86</v>
      </c>
      <c r="C1" s="2563"/>
      <c r="D1" s="2563"/>
      <c r="E1" s="2563"/>
      <c r="F1" s="2563"/>
      <c r="G1" s="2563"/>
      <c r="H1" s="2563"/>
      <c r="I1" s="2563"/>
      <c r="J1" s="1438"/>
    </row>
    <row r="2" spans="2:10" s="1350" customFormat="1" ht="12.75" customHeight="1" x14ac:dyDescent="0.2">
      <c r="B2" s="2564">
        <f>'Single Audit Cover'!E7</f>
        <v>6016086002</v>
      </c>
      <c r="C2" s="2565"/>
      <c r="D2" s="2565"/>
      <c r="E2" s="2565"/>
      <c r="F2" s="2565"/>
      <c r="G2" s="2565"/>
      <c r="H2" s="2565"/>
      <c r="I2" s="2565"/>
      <c r="J2" s="1438"/>
    </row>
    <row r="3" spans="2:10" s="1350" customFormat="1" ht="12.75" customHeight="1" x14ac:dyDescent="0.2">
      <c r="B3" s="2566" t="s">
        <v>1512</v>
      </c>
      <c r="C3" s="2545"/>
      <c r="D3" s="2545"/>
      <c r="E3" s="2545"/>
      <c r="F3" s="2545"/>
      <c r="G3" s="2545"/>
      <c r="H3" s="2545"/>
      <c r="I3" s="2545"/>
      <c r="J3" s="1437"/>
    </row>
    <row r="4" spans="2:10" s="1350" customFormat="1" ht="12.75" customHeight="1" x14ac:dyDescent="0.2">
      <c r="B4" s="2566" t="str">
        <f>'Single Audit Cover'!A4</f>
        <v>Year Ending June 30, 2017</v>
      </c>
      <c r="C4" s="2545"/>
      <c r="D4" s="2545"/>
      <c r="E4" s="2545"/>
      <c r="F4" s="2545"/>
      <c r="G4" s="2545"/>
      <c r="H4" s="2545"/>
      <c r="I4" s="2545"/>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6" t="s">
        <v>1511</v>
      </c>
      <c r="C7" s="2545"/>
      <c r="D7" s="2545"/>
      <c r="E7" s="2545"/>
      <c r="F7" s="2545"/>
      <c r="G7" s="2545"/>
      <c r="H7" s="2545"/>
      <c r="I7" s="2545"/>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7"/>
      <c r="D11" s="2567"/>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8"/>
      <c r="E29" s="2568"/>
      <c r="F29" s="2568"/>
      <c r="G29" s="2568"/>
      <c r="H29" s="2568"/>
      <c r="I29" s="2568"/>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59" t="s">
        <v>2077</v>
      </c>
      <c r="C35" s="1419"/>
      <c r="D35" s="1337"/>
    </row>
    <row r="36" spans="2:9" ht="6" customHeight="1" x14ac:dyDescent="0.2">
      <c r="B36" s="2059"/>
      <c r="C36" s="1419"/>
      <c r="D36" s="1337"/>
    </row>
    <row r="37" spans="2:9" ht="17.25" customHeight="1" x14ac:dyDescent="0.2">
      <c r="B37" s="2060" t="s">
        <v>1500</v>
      </c>
      <c r="C37" s="2569" t="s">
        <v>1499</v>
      </c>
      <c r="D37" s="2570"/>
      <c r="E37" s="2570"/>
      <c r="F37" s="2571"/>
      <c r="G37" s="2569" t="s">
        <v>2078</v>
      </c>
      <c r="H37" s="2570"/>
      <c r="I37" s="2571"/>
    </row>
    <row r="38" spans="2:9" ht="16.5" customHeight="1" x14ac:dyDescent="0.2">
      <c r="B38" s="2061"/>
      <c r="C38" s="2558"/>
      <c r="D38" s="2559"/>
      <c r="E38" s="2559"/>
      <c r="F38" s="2560"/>
      <c r="G38" s="2572"/>
      <c r="H38" s="2573"/>
      <c r="I38" s="2574"/>
    </row>
    <row r="39" spans="2:9" ht="16.5" customHeight="1" x14ac:dyDescent="0.2">
      <c r="B39" s="2061"/>
      <c r="C39" s="2558"/>
      <c r="D39" s="2559"/>
      <c r="E39" s="2559"/>
      <c r="F39" s="2560"/>
      <c r="G39" s="2561"/>
      <c r="H39" s="2561"/>
      <c r="I39" s="2561"/>
    </row>
    <row r="40" spans="2:9" ht="16.5" customHeight="1" x14ac:dyDescent="0.2">
      <c r="B40" s="2061"/>
      <c r="C40" s="2558"/>
      <c r="D40" s="2559"/>
      <c r="E40" s="2559"/>
      <c r="F40" s="2560"/>
      <c r="G40" s="2561"/>
      <c r="H40" s="2561"/>
      <c r="I40" s="2561"/>
    </row>
    <row r="41" spans="2:9" ht="16.5" customHeight="1" x14ac:dyDescent="0.2">
      <c r="B41" s="2061"/>
      <c r="C41" s="2558"/>
      <c r="D41" s="2559"/>
      <c r="E41" s="2559"/>
      <c r="F41" s="2560"/>
      <c r="G41" s="2561"/>
      <c r="H41" s="2561"/>
      <c r="I41" s="2561"/>
    </row>
    <row r="42" spans="2:9" ht="16.5" customHeight="1" x14ac:dyDescent="0.2">
      <c r="B42" s="2061"/>
      <c r="C42" s="2558"/>
      <c r="D42" s="2559"/>
      <c r="E42" s="2559"/>
      <c r="F42" s="2560"/>
      <c r="G42" s="2561"/>
      <c r="H42" s="2561"/>
      <c r="I42" s="2561"/>
    </row>
    <row r="43" spans="2:9" ht="16.5" customHeight="1" x14ac:dyDescent="0.2">
      <c r="B43" s="2061"/>
      <c r="C43" s="2551" t="s">
        <v>2079</v>
      </c>
      <c r="D43" s="2552"/>
      <c r="E43" s="2552"/>
      <c r="F43" s="2553"/>
      <c r="G43" s="2554">
        <f>SUM(G38:I42)</f>
        <v>0</v>
      </c>
      <c r="H43" s="2554"/>
      <c r="I43" s="2554"/>
    </row>
    <row r="44" spans="2:9" ht="12.75" customHeight="1" x14ac:dyDescent="0.2"/>
    <row r="45" spans="2:9" ht="12.75" customHeight="1" x14ac:dyDescent="0.2">
      <c r="B45" s="1430" t="s">
        <v>2080</v>
      </c>
      <c r="D45" s="2555">
        <v>0</v>
      </c>
      <c r="E45" s="2556"/>
    </row>
    <row r="46" spans="2:9" ht="5.25" customHeight="1" x14ac:dyDescent="0.2">
      <c r="B46" s="2062"/>
      <c r="D46" s="2063"/>
      <c r="E46" s="2064"/>
    </row>
    <row r="47" spans="2:9" ht="12.75" customHeight="1" x14ac:dyDescent="0.2">
      <c r="B47" s="1355" t="s">
        <v>2081</v>
      </c>
      <c r="C47" s="1355"/>
      <c r="D47" s="2065" t="e">
        <f>+G43/D45</f>
        <v>#DIV/0!</v>
      </c>
      <c r="E47" s="2066"/>
      <c r="F47" s="2067"/>
      <c r="I47" s="2068"/>
    </row>
    <row r="48" spans="2:9" ht="9.9499999999999993" customHeight="1" x14ac:dyDescent="0.2"/>
    <row r="49" spans="1:9" x14ac:dyDescent="0.2">
      <c r="B49" s="1358" t="s">
        <v>1498</v>
      </c>
      <c r="C49" s="1370"/>
      <c r="D49" s="1370"/>
      <c r="E49" s="2557"/>
      <c r="F49" s="2557"/>
      <c r="G49" s="2557"/>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Union Ridge SD 86</v>
      </c>
      <c r="C1" s="2562"/>
      <c r="D1" s="2562"/>
      <c r="E1" s="2562"/>
      <c r="F1" s="2562"/>
      <c r="G1" s="2562"/>
      <c r="H1" s="2562"/>
      <c r="I1" s="2562"/>
      <c r="J1" s="2562"/>
      <c r="K1" s="2562"/>
      <c r="L1" s="1471"/>
      <c r="M1" s="1471"/>
    </row>
    <row r="2" spans="1:13" ht="12" customHeight="1" x14ac:dyDescent="0.2">
      <c r="B2" s="2564">
        <f>'Single Audit Cover'!E7</f>
        <v>6016086002</v>
      </c>
      <c r="C2" s="2564"/>
      <c r="D2" s="2564"/>
      <c r="E2" s="2564"/>
      <c r="F2" s="2564"/>
      <c r="G2" s="2564"/>
      <c r="H2" s="2564"/>
      <c r="I2" s="2564"/>
      <c r="J2" s="2564"/>
      <c r="K2" s="2564"/>
      <c r="L2" s="1470"/>
      <c r="M2" s="1469"/>
    </row>
    <row r="3" spans="1:13" ht="10.35" customHeight="1" x14ac:dyDescent="0.2">
      <c r="B3" s="2544" t="s">
        <v>1512</v>
      </c>
      <c r="C3" s="2544"/>
      <c r="D3" s="2544"/>
      <c r="E3" s="2544"/>
      <c r="F3" s="2544"/>
      <c r="G3" s="2544"/>
      <c r="H3" s="2544"/>
      <c r="I3" s="2544"/>
      <c r="J3" s="2544"/>
      <c r="K3" s="2544"/>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2024</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6"/>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6"/>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79" t="s">
        <v>2087</v>
      </c>
      <c r="C19" s="2079"/>
      <c r="D19" s="2080"/>
      <c r="E19" s="2080"/>
      <c r="F19" s="2080"/>
      <c r="G19" s="2081"/>
      <c r="H19" s="2080"/>
      <c r="I19" s="2081"/>
      <c r="J19" s="2080"/>
      <c r="K19" s="2080"/>
      <c r="L19" s="1458"/>
    </row>
    <row r="20" spans="2:12" ht="45.75" customHeight="1" x14ac:dyDescent="0.2">
      <c r="B20" s="2579"/>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6"/>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6"/>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0"/>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5"/>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4" t="str">
        <f>'Single Audit Cover'!A7</f>
        <v>Union Ridge SD 86</v>
      </c>
      <c r="C1" s="2584"/>
      <c r="D1" s="2584"/>
      <c r="E1" s="2584"/>
      <c r="F1" s="2584"/>
      <c r="G1" s="2584"/>
      <c r="H1" s="2584"/>
      <c r="I1" s="2584"/>
      <c r="J1" s="2584"/>
      <c r="K1" s="2584"/>
      <c r="L1" s="1490"/>
    </row>
    <row r="2" spans="1:12" ht="12.75" customHeight="1" x14ac:dyDescent="0.2">
      <c r="B2" s="2585">
        <f>'Single Audit Cover'!E7</f>
        <v>6016086002</v>
      </c>
      <c r="C2" s="2585"/>
      <c r="D2" s="2585"/>
      <c r="E2" s="2585"/>
      <c r="F2" s="2585"/>
      <c r="G2" s="2585"/>
      <c r="H2" s="2585"/>
      <c r="I2" s="2585"/>
      <c r="J2" s="2585"/>
      <c r="K2" s="2585"/>
      <c r="L2" s="1489"/>
    </row>
    <row r="3" spans="1:12" ht="12.75" customHeight="1" x14ac:dyDescent="0.2">
      <c r="B3" s="2544" t="s">
        <v>1512</v>
      </c>
      <c r="C3" s="2544"/>
      <c r="D3" s="2544"/>
      <c r="E3" s="2544"/>
      <c r="F3" s="2544"/>
      <c r="G3" s="2544"/>
      <c r="H3" s="2544"/>
      <c r="I3" s="2544"/>
      <c r="J3" s="2544"/>
      <c r="K3" s="2544"/>
      <c r="L3" s="1468"/>
    </row>
    <row r="4" spans="1:12" ht="12.75" customHeight="1" x14ac:dyDescent="0.2">
      <c r="B4" s="2544" t="str">
        <f>'Single Audit Cover'!A4</f>
        <v>Year Ending June 30, 2017</v>
      </c>
      <c r="C4" s="2544"/>
      <c r="D4" s="2544"/>
      <c r="E4" s="2544"/>
      <c r="F4" s="2544"/>
      <c r="G4" s="2544"/>
      <c r="H4" s="2544"/>
      <c r="I4" s="2544"/>
      <c r="J4" s="2544"/>
      <c r="K4" s="2544"/>
      <c r="L4" s="1468"/>
    </row>
    <row r="5" spans="1:12" ht="5.25" customHeight="1" x14ac:dyDescent="0.2">
      <c r="B5" s="1338" t="s">
        <v>1365</v>
      </c>
      <c r="C5" s="1338"/>
      <c r="L5" s="1404"/>
    </row>
    <row r="6" spans="1:12" ht="30.75" customHeight="1" x14ac:dyDescent="0.2">
      <c r="A6" s="1404"/>
      <c r="B6" s="2586" t="s">
        <v>1551</v>
      </c>
      <c r="C6" s="2586"/>
      <c r="D6" s="2586"/>
      <c r="E6" s="2586"/>
      <c r="F6" s="2586"/>
      <c r="G6" s="2586"/>
      <c r="H6" s="2586"/>
      <c r="I6" s="2586"/>
      <c r="J6" s="2586"/>
      <c r="K6" s="2586"/>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2024</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8"/>
      <c r="G12" s="2568"/>
      <c r="H12" s="2568"/>
      <c r="I12" s="2568"/>
      <c r="J12" s="2568"/>
      <c r="K12" s="256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1"/>
      <c r="E14" s="2581"/>
      <c r="F14" s="2581"/>
      <c r="H14" s="1407" t="s">
        <v>1545</v>
      </c>
      <c r="I14" s="2582"/>
      <c r="J14" s="2582"/>
      <c r="K14" s="258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2"/>
      <c r="E16" s="2582"/>
      <c r="F16" s="2582"/>
      <c r="G16" s="2582"/>
      <c r="H16" s="2582"/>
      <c r="I16" s="2582"/>
      <c r="J16" s="2582"/>
      <c r="K16" s="2582"/>
      <c r="L16" s="1404"/>
    </row>
    <row r="17" spans="2:12" ht="13.5" customHeight="1" x14ac:dyDescent="0.2">
      <c r="B17" s="1408" t="s">
        <v>1543</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2" t="str">
        <f>'Single Audit Cover'!A7</f>
        <v>Union Ridge SD 86</v>
      </c>
      <c r="C1" s="2562"/>
      <c r="D1" s="2562"/>
      <c r="E1" s="1500"/>
    </row>
    <row r="2" spans="2:5" s="1370" customFormat="1" ht="12.75" customHeight="1" x14ac:dyDescent="0.2">
      <c r="B2" s="2564">
        <f>'Single Audit Cover'!E7</f>
        <v>6016086002</v>
      </c>
      <c r="C2" s="2564"/>
      <c r="D2" s="2564"/>
      <c r="E2" s="1499"/>
    </row>
    <row r="3" spans="2:5" s="1331" customFormat="1" ht="12.75" customHeight="1" x14ac:dyDescent="0.2">
      <c r="B3" s="2544" t="s">
        <v>1561</v>
      </c>
      <c r="C3" s="2544"/>
      <c r="D3" s="2544"/>
      <c r="E3" s="2004"/>
    </row>
    <row r="4" spans="2:5" s="1370" customFormat="1" ht="12.75" customHeight="1" x14ac:dyDescent="0.2">
      <c r="B4" s="2587" t="str">
        <f>'Single Audit Cover'!A4</f>
        <v>Year Ending June 30, 2017</v>
      </c>
      <c r="C4" s="2587"/>
      <c r="D4" s="2587"/>
      <c r="E4" s="1498"/>
    </row>
    <row r="5" spans="2:5" s="1370" customFormat="1" ht="40.15" customHeight="1" x14ac:dyDescent="0.2">
      <c r="B5" s="1687" t="s">
        <v>1903</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2" t="str">
        <f>'Single Audit Cover'!A7</f>
        <v>Union Ridge SD 86</v>
      </c>
      <c r="C1" s="2562"/>
      <c r="D1" s="2562"/>
      <c r="E1" s="2562"/>
      <c r="F1" s="1490"/>
      <c r="G1" s="1490"/>
      <c r="H1" s="1490"/>
      <c r="I1" s="1490"/>
      <c r="J1" s="1490"/>
      <c r="K1" s="1490"/>
      <c r="L1" s="1490"/>
    </row>
    <row r="2" spans="2:12" ht="13.5" customHeight="1" x14ac:dyDescent="0.2">
      <c r="B2" s="2564">
        <f>'Single Audit Cover'!E7</f>
        <v>6016086002</v>
      </c>
      <c r="C2" s="2564"/>
      <c r="D2" s="2564"/>
      <c r="E2" s="2564"/>
      <c r="F2" s="1489"/>
      <c r="G2" s="1489"/>
      <c r="H2" s="1489"/>
      <c r="I2" s="1489"/>
      <c r="J2" s="1489"/>
      <c r="K2" s="1489"/>
      <c r="L2" s="1489"/>
    </row>
    <row r="3" spans="2:12" ht="13.5" customHeight="1" x14ac:dyDescent="0.2">
      <c r="B3" s="2544" t="s">
        <v>1569</v>
      </c>
      <c r="C3" s="2544"/>
      <c r="D3" s="2544"/>
      <c r="E3" s="2544"/>
      <c r="F3" s="2004"/>
      <c r="G3" s="2004"/>
      <c r="H3" s="2004"/>
      <c r="I3" s="2004"/>
      <c r="J3" s="2004"/>
      <c r="K3" s="2004"/>
      <c r="L3" s="2004"/>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2089</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6016086002</v>
      </c>
    </row>
    <row r="3" spans="1:2" x14ac:dyDescent="0.2">
      <c r="A3" t="s">
        <v>1110</v>
      </c>
      <c r="B3" s="1221" t="str">
        <f>COVER!A15</f>
        <v>Cook</v>
      </c>
    </row>
    <row r="4" spans="1:2" x14ac:dyDescent="0.2">
      <c r="A4" t="s">
        <v>1166</v>
      </c>
      <c r="B4" s="1221" t="str">
        <f>COVER!A17</f>
        <v>Union Ridge SD 86</v>
      </c>
    </row>
    <row r="5" spans="1:2" x14ac:dyDescent="0.2">
      <c r="A5" t="s">
        <v>799</v>
      </c>
      <c r="B5" s="1221" t="str">
        <f>COVER!A38</f>
        <v>Mike Maguire</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060-005206</v>
      </c>
    </row>
    <row r="16" spans="1:2" x14ac:dyDescent="0.2">
      <c r="A16" t="s">
        <v>490</v>
      </c>
      <c r="B16" s="1221" t="str">
        <f>COVER!T13</f>
        <v>Knutte &amp; Associates, P.C.</v>
      </c>
    </row>
    <row r="17" spans="1:2" x14ac:dyDescent="0.2">
      <c r="A17" t="s">
        <v>1030</v>
      </c>
      <c r="B17" s="1221" t="str">
        <f>COVER!T15</f>
        <v>David Knutte, CPA</v>
      </c>
    </row>
    <row r="18" spans="1:2" x14ac:dyDescent="0.2">
      <c r="A18" t="s">
        <v>1345</v>
      </c>
      <c r="B18" s="1221" t="str">
        <f>COVER!T17</f>
        <v>7900 S Cass Avenue</v>
      </c>
    </row>
    <row r="19" spans="1:2" x14ac:dyDescent="0.2">
      <c r="A19" t="s">
        <v>1032</v>
      </c>
      <c r="B19" s="1221" t="str">
        <f>COVER!T25</f>
        <v>davek@knutte.com</v>
      </c>
    </row>
    <row r="20" spans="1:2" x14ac:dyDescent="0.2">
      <c r="A20" t="s">
        <v>1033</v>
      </c>
      <c r="B20" s="1221" t="str">
        <f>COVER!T19</f>
        <v>Darien</v>
      </c>
    </row>
    <row r="21" spans="1:2" x14ac:dyDescent="0.2">
      <c r="A21" t="s">
        <v>558</v>
      </c>
      <c r="B21" s="1221" t="str">
        <f>COVER!X19</f>
        <v>IL</v>
      </c>
    </row>
    <row r="22" spans="1:2" x14ac:dyDescent="0.2">
      <c r="A22" t="s">
        <v>1034</v>
      </c>
      <c r="B22" s="1221">
        <f>COVER!Z19</f>
        <v>60561</v>
      </c>
    </row>
    <row r="23" spans="1:2" x14ac:dyDescent="0.2">
      <c r="A23" t="s">
        <v>1347</v>
      </c>
      <c r="B23" s="1221" t="str">
        <f>COVER!T21</f>
        <v>630-960-3317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5">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1077776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1077776</v>
      </c>
      <c r="D92" s="13" t="str">
        <f t="shared" si="0"/>
        <v>Error?</v>
      </c>
    </row>
    <row r="93" spans="1:4" x14ac:dyDescent="0.2">
      <c r="A93" s="54">
        <v>32</v>
      </c>
      <c r="B93" s="1221">
        <f>'Assets-Liab 5-6'!C41</f>
        <v>1077776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394581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394581</v>
      </c>
      <c r="D123" s="13" t="str">
        <f t="shared" si="0"/>
        <v>Error?</v>
      </c>
    </row>
    <row r="124" spans="1:4" x14ac:dyDescent="0.2">
      <c r="A124" s="54">
        <v>63</v>
      </c>
      <c r="B124" s="1221">
        <f>'Assets-Liab 5-6'!D41</f>
        <v>394581</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64940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64940</v>
      </c>
      <c r="D140" s="13" t="str">
        <f t="shared" si="1"/>
        <v>Error?</v>
      </c>
    </row>
    <row r="141" spans="1:4" x14ac:dyDescent="0.2">
      <c r="A141" s="54">
        <v>80</v>
      </c>
      <c r="B141" s="1221">
        <f>'Assets-Liab 5-6'!E41</f>
        <v>64940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44437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44437</v>
      </c>
      <c r="D170" s="13" t="str">
        <f t="shared" si="1"/>
        <v>Error?</v>
      </c>
    </row>
    <row r="171" spans="1:4" x14ac:dyDescent="0.2">
      <c r="A171" s="54">
        <v>110</v>
      </c>
      <c r="B171" s="1221">
        <f>'Assets-Liab 5-6'!F41</f>
        <v>44437</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235015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235015</v>
      </c>
      <c r="D189" s="13" t="str">
        <f t="shared" si="1"/>
        <v>Error?</v>
      </c>
    </row>
    <row r="190" spans="1:4" x14ac:dyDescent="0.2">
      <c r="A190" s="54">
        <v>129</v>
      </c>
      <c r="B190" s="1221">
        <f>'Assets-Liab 5-6'!G41</f>
        <v>235015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49573</v>
      </c>
      <c r="D273" s="13" t="str">
        <f t="shared" si="3"/>
        <v>Error?</v>
      </c>
    </row>
    <row r="274" spans="1:4" x14ac:dyDescent="0.2">
      <c r="A274" s="54">
        <v>213</v>
      </c>
      <c r="B274" s="1221">
        <f>'Assets-Liab 5-6'!M17</f>
        <v>7941805</v>
      </c>
      <c r="D274" s="13" t="str">
        <f t="shared" si="3"/>
        <v>Error?</v>
      </c>
    </row>
    <row r="275" spans="1:4" x14ac:dyDescent="0.2">
      <c r="A275" s="54">
        <v>214</v>
      </c>
      <c r="B275" s="1221">
        <f>'Assets-Liab 5-6'!M18</f>
        <v>1466544</v>
      </c>
      <c r="D275" s="13" t="str">
        <f t="shared" si="3"/>
        <v>Error?</v>
      </c>
    </row>
    <row r="276" spans="1:4" x14ac:dyDescent="0.2">
      <c r="A276" s="54">
        <v>215</v>
      </c>
      <c r="B276" s="1221">
        <f>'Assets-Liab 5-6'!M19</f>
        <v>1835357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11298981</v>
      </c>
      <c r="C279" s="13" t="s">
        <v>653</v>
      </c>
      <c r="D279" s="13" t="str">
        <f t="shared" si="3"/>
        <v>Error?</v>
      </c>
    </row>
    <row r="280" spans="1:4" x14ac:dyDescent="0.2">
      <c r="A280" s="54">
        <v>219</v>
      </c>
      <c r="B280" s="1221">
        <f>'Assets-Liab 5-6'!M40</f>
        <v>11298981</v>
      </c>
      <c r="D280" s="13" t="str">
        <f t="shared" si="3"/>
        <v>Error?</v>
      </c>
    </row>
    <row r="281" spans="1:4" x14ac:dyDescent="0.2">
      <c r="A281" s="54">
        <v>220</v>
      </c>
      <c r="B281" s="1221">
        <f>'Assets-Liab 5-6'!M41</f>
        <v>11298981</v>
      </c>
      <c r="C281" s="13" t="s">
        <v>653</v>
      </c>
      <c r="D281" s="13" t="str">
        <f t="shared" si="3"/>
        <v>Error?</v>
      </c>
    </row>
    <row r="282" spans="1:4" x14ac:dyDescent="0.2">
      <c r="A282" s="54">
        <v>221</v>
      </c>
      <c r="B282" s="1221">
        <f>'Assets-Liab 5-6'!N21</f>
        <v>64940</v>
      </c>
      <c r="D282" s="13" t="str">
        <f t="shared" si="3"/>
        <v>Error?</v>
      </c>
    </row>
    <row r="283" spans="1:4" x14ac:dyDescent="0.2">
      <c r="A283" s="54">
        <v>222</v>
      </c>
      <c r="B283" s="1221">
        <f>'Assets-Liab 5-6'!N22</f>
        <v>1761714</v>
      </c>
      <c r="D283" s="13" t="str">
        <f t="shared" si="3"/>
        <v>Error?</v>
      </c>
    </row>
    <row r="284" spans="1:4" x14ac:dyDescent="0.2">
      <c r="A284" s="54">
        <v>223</v>
      </c>
      <c r="B284" s="1221">
        <f>'Assets-Liab 5-6'!N23</f>
        <v>1826654</v>
      </c>
      <c r="C284" s="13" t="s">
        <v>653</v>
      </c>
      <c r="D284" s="13" t="str">
        <f t="shared" si="3"/>
        <v>Error?</v>
      </c>
    </row>
    <row r="285" spans="1:4" x14ac:dyDescent="0.2">
      <c r="A285" s="54">
        <v>224</v>
      </c>
      <c r="B285" s="1221">
        <f>'Assets-Liab 5-6'!N36</f>
        <v>1826654</v>
      </c>
      <c r="D285" s="13" t="str">
        <f t="shared" si="3"/>
        <v>Error?</v>
      </c>
    </row>
    <row r="286" spans="1:4" x14ac:dyDescent="0.2">
      <c r="A286" s="82">
        <v>225</v>
      </c>
      <c r="D286" s="13" t="str">
        <f t="shared" si="3"/>
        <v>OK</v>
      </c>
    </row>
    <row r="287" spans="1:4" x14ac:dyDescent="0.2">
      <c r="A287" s="54">
        <v>226</v>
      </c>
      <c r="B287" s="1221">
        <f>'Assets-Liab 5-6'!N37</f>
        <v>1826654</v>
      </c>
      <c r="C287" s="13" t="s">
        <v>653</v>
      </c>
      <c r="D287" s="13" t="str">
        <f t="shared" si="3"/>
        <v>Error?</v>
      </c>
    </row>
    <row r="288" spans="1:4" x14ac:dyDescent="0.2">
      <c r="A288" s="54">
        <v>227</v>
      </c>
      <c r="B288" s="1221">
        <f>'Assets-Liab 5-6'!N41</f>
        <v>1826654</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220000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15649</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655000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2749922</v>
      </c>
      <c r="D705" s="13" t="str">
        <f t="shared" si="10"/>
        <v>Error?</v>
      </c>
    </row>
    <row r="706" spans="1:4" x14ac:dyDescent="0.2">
      <c r="A706" s="54">
        <v>645</v>
      </c>
      <c r="B706" s="1221">
        <f>'Expenditures 15-22'!C16</f>
        <v>84336</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209920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14647</v>
      </c>
      <c r="D719" s="13" t="str">
        <f t="shared" si="10"/>
        <v>Error?</v>
      </c>
    </row>
    <row r="720" spans="1:4" x14ac:dyDescent="0.2">
      <c r="A720" s="54">
        <v>659</v>
      </c>
      <c r="B720" s="1221">
        <f>'Expenditures 15-22'!C33</f>
        <v>3706407</v>
      </c>
      <c r="C720" s="13" t="s">
        <v>653</v>
      </c>
      <c r="D720" s="13" t="str">
        <f t="shared" si="10"/>
        <v>Error?</v>
      </c>
    </row>
    <row r="721" spans="1:4" x14ac:dyDescent="0.2">
      <c r="A721" s="54">
        <v>660</v>
      </c>
      <c r="B721" s="1221">
        <f>'Expenditures 15-22'!C36</f>
        <v>54587</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45570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67199</v>
      </c>
      <c r="D725" s="13" t="str">
        <f t="shared" si="10"/>
        <v>Error?</v>
      </c>
    </row>
    <row r="726" spans="1:4" x14ac:dyDescent="0.2">
      <c r="A726" s="54">
        <v>665</v>
      </c>
      <c r="B726" s="1221">
        <f>'Expenditures 15-22'!C41</f>
        <v>106445</v>
      </c>
      <c r="D726" s="13" t="str">
        <f t="shared" si="10"/>
        <v>Error?</v>
      </c>
    </row>
    <row r="727" spans="1:4" x14ac:dyDescent="0.2">
      <c r="A727" s="54">
        <v>666</v>
      </c>
      <c r="B727" s="1221">
        <f>'Expenditures 15-22'!C42</f>
        <v>273801</v>
      </c>
      <c r="C727" s="13" t="s">
        <v>653</v>
      </c>
      <c r="D727" s="13" t="str">
        <f t="shared" si="10"/>
        <v>Error?</v>
      </c>
    </row>
    <row r="728" spans="1:4" x14ac:dyDescent="0.2">
      <c r="A728" s="54">
        <v>667</v>
      </c>
      <c r="B728" s="1221">
        <f>'Expenditures 15-22'!C44</f>
        <v>10360</v>
      </c>
      <c r="D728" s="13" t="str">
        <f t="shared" si="10"/>
        <v>Error?</v>
      </c>
    </row>
    <row r="729" spans="1:4" x14ac:dyDescent="0.2">
      <c r="A729" s="54">
        <v>668</v>
      </c>
      <c r="B729" s="1221">
        <f>'Expenditures 15-22'!C45</f>
        <v>20880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31240</v>
      </c>
      <c r="C731" s="13" t="s">
        <v>653</v>
      </c>
      <c r="D731" s="13" t="str">
        <f t="shared" si="10"/>
        <v>Error?</v>
      </c>
    </row>
    <row r="732" spans="1:4" x14ac:dyDescent="0.2">
      <c r="A732" s="54">
        <v>671</v>
      </c>
      <c r="B732" s="1221">
        <f>'Expenditures 15-22'!C49</f>
        <v>1800</v>
      </c>
      <c r="D732" s="13" t="str">
        <f t="shared" si="10"/>
        <v>Error?</v>
      </c>
    </row>
    <row r="733" spans="1:4" x14ac:dyDescent="0.2">
      <c r="A733" s="54">
        <v>672</v>
      </c>
      <c r="B733" s="1221">
        <f>'Expenditures 15-22'!C50</f>
        <v>212870</v>
      </c>
      <c r="D733" s="13" t="str">
        <f t="shared" si="10"/>
        <v>Error?</v>
      </c>
    </row>
    <row r="734" spans="1:4" x14ac:dyDescent="0.2">
      <c r="A734" s="54">
        <v>673</v>
      </c>
      <c r="B734" s="1221">
        <f>'Expenditures 15-22'!C53</f>
        <v>214670</v>
      </c>
      <c r="C734" s="13" t="s">
        <v>653</v>
      </c>
      <c r="D734" s="13" t="str">
        <f t="shared" si="10"/>
        <v>Error?</v>
      </c>
    </row>
    <row r="735" spans="1:4" x14ac:dyDescent="0.2">
      <c r="A735" s="54">
        <v>674</v>
      </c>
      <c r="B735" s="1221">
        <f>'Expenditures 15-22'!C55</f>
        <v>231879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231879</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90029</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33469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123498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875088</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4581495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336718</v>
      </c>
      <c r="D763" s="13" t="str">
        <f t="shared" si="10"/>
        <v>Error?</v>
      </c>
    </row>
    <row r="764" spans="1:4" x14ac:dyDescent="0.2">
      <c r="A764" s="54">
        <v>703</v>
      </c>
      <c r="B764" s="1221">
        <f>'Expenditures 15-22'!D16</f>
        <v>9835</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37245</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208</v>
      </c>
      <c r="D777" s="13" t="str">
        <f t="shared" si="11"/>
        <v>Error?</v>
      </c>
    </row>
    <row r="778" spans="1:4" x14ac:dyDescent="0.2">
      <c r="A778" s="54">
        <v>717</v>
      </c>
      <c r="B778" s="1221">
        <f>'Expenditures 15-22'!D33</f>
        <v>481549</v>
      </c>
      <c r="C778" s="13" t="s">
        <v>653</v>
      </c>
      <c r="D778" s="13" t="str">
        <f t="shared" si="11"/>
        <v>Error?</v>
      </c>
    </row>
    <row r="779" spans="1:4" x14ac:dyDescent="0.2">
      <c r="A779" s="54">
        <v>718</v>
      </c>
      <c r="B779" s="1221">
        <f>'Expenditures 15-22'!D36</f>
        <v>8545</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6856</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9592</v>
      </c>
      <c r="D783" s="13" t="str">
        <f t="shared" si="11"/>
        <v>Error?</v>
      </c>
    </row>
    <row r="784" spans="1:4" x14ac:dyDescent="0.2">
      <c r="A784" s="54">
        <v>723</v>
      </c>
      <c r="B784" s="1221">
        <f>'Expenditures 15-22'!D41</f>
        <v>2367</v>
      </c>
      <c r="D784" s="13" t="str">
        <f t="shared" si="11"/>
        <v>Error?</v>
      </c>
    </row>
    <row r="785" spans="1:4" x14ac:dyDescent="0.2">
      <c r="A785" s="54">
        <v>724</v>
      </c>
      <c r="B785" s="1221">
        <f>'Expenditures 15-22'!D42</f>
        <v>27360</v>
      </c>
      <c r="C785" s="13" t="s">
        <v>653</v>
      </c>
      <c r="D785" s="13" t="str">
        <f t="shared" si="11"/>
        <v>Error?</v>
      </c>
    </row>
    <row r="786" spans="1:4" x14ac:dyDescent="0.2">
      <c r="A786" s="54">
        <v>725</v>
      </c>
      <c r="B786" s="1221">
        <f>'Expenditures 15-22'!D44</f>
        <v>450</v>
      </c>
      <c r="D786" s="13" t="str">
        <f t="shared" si="11"/>
        <v>Error?</v>
      </c>
    </row>
    <row r="787" spans="1:4" x14ac:dyDescent="0.2">
      <c r="A787" s="54">
        <v>726</v>
      </c>
      <c r="B787" s="1221">
        <f>'Expenditures 15-22'!D45</f>
        <v>4753</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5203</v>
      </c>
      <c r="C789" s="13" t="s">
        <v>653</v>
      </c>
      <c r="D789" s="13" t="str">
        <f t="shared" si="11"/>
        <v>Error?</v>
      </c>
    </row>
    <row r="790" spans="1:4" x14ac:dyDescent="0.2">
      <c r="A790" s="54">
        <v>729</v>
      </c>
      <c r="B790" s="1221">
        <f>'Expenditures 15-22'!D49</f>
        <v>153</v>
      </c>
      <c r="D790" s="13" t="str">
        <f t="shared" si="11"/>
        <v>Error?</v>
      </c>
    </row>
    <row r="791" spans="1:4" x14ac:dyDescent="0.2">
      <c r="A791" s="54">
        <v>730</v>
      </c>
      <c r="B791" s="1221">
        <f>'Expenditures 15-22'!D50</f>
        <v>59731</v>
      </c>
      <c r="D791" s="13" t="str">
        <f t="shared" si="11"/>
        <v>Error?</v>
      </c>
    </row>
    <row r="792" spans="1:4" x14ac:dyDescent="0.2">
      <c r="A792" s="54">
        <v>731</v>
      </c>
      <c r="B792" s="1221">
        <f>'Expenditures 15-22'!D53</f>
        <v>59884</v>
      </c>
      <c r="C792" s="13" t="s">
        <v>653</v>
      </c>
      <c r="D792" s="13" t="str">
        <f t="shared" si="11"/>
        <v>Error?</v>
      </c>
    </row>
    <row r="793" spans="1:4" x14ac:dyDescent="0.2">
      <c r="A793" s="54">
        <v>732</v>
      </c>
      <c r="B793" s="1221">
        <f>'Expenditures 15-22'!D55</f>
        <v>38924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38924</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9916</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543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10459</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141830</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623379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8303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11283</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47490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47490</v>
      </c>
      <c r="C847" s="13" t="s">
        <v>653</v>
      </c>
      <c r="D847" s="13" t="str">
        <f t="shared" si="12"/>
        <v>Error?</v>
      </c>
    </row>
    <row r="848" spans="1:4" x14ac:dyDescent="0.2">
      <c r="A848" s="54">
        <v>787</v>
      </c>
      <c r="B848" s="1221">
        <f>'Expenditures 15-22'!E49</f>
        <v>26523</v>
      </c>
      <c r="D848" s="13" t="str">
        <f t="shared" si="12"/>
        <v>Error?</v>
      </c>
    </row>
    <row r="849" spans="1:4" x14ac:dyDescent="0.2">
      <c r="A849" s="54">
        <v>788</v>
      </c>
      <c r="B849" s="1221">
        <f>'Expenditures 15-22'!E50</f>
        <v>8434</v>
      </c>
      <c r="D849" s="13" t="str">
        <f t="shared" si="12"/>
        <v>Error?</v>
      </c>
    </row>
    <row r="850" spans="1:4" x14ac:dyDescent="0.2">
      <c r="A850" s="54">
        <v>789</v>
      </c>
      <c r="B850" s="1221">
        <f>'Expenditures 15-22'!E53</f>
        <v>34957</v>
      </c>
      <c r="C850" s="13" t="s">
        <v>653</v>
      </c>
      <c r="D850" s="13" t="str">
        <f t="shared" si="12"/>
        <v>Error?</v>
      </c>
    </row>
    <row r="851" spans="1:4" x14ac:dyDescent="0.2">
      <c r="A851" s="54">
        <v>790</v>
      </c>
      <c r="B851" s="1221">
        <f>'Expenditures 15-22'!E55</f>
        <v>16386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16386</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6658</v>
      </c>
      <c r="D855" s="13" t="str">
        <f t="shared" si="12"/>
        <v>Error?</v>
      </c>
    </row>
    <row r="856" spans="1:4" x14ac:dyDescent="0.2">
      <c r="A856" s="54">
        <v>795</v>
      </c>
      <c r="B856" s="1221">
        <f>'Expenditures 15-22'!E61</f>
        <v>106</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122668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129432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18210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24257</v>
      </c>
      <c r="D867" s="13" t="str">
        <f t="shared" si="12"/>
        <v>Error?</v>
      </c>
    </row>
    <row r="868" spans="1:4" x14ac:dyDescent="0.2">
      <c r="A868" s="82">
        <v>807</v>
      </c>
      <c r="D868" s="13" t="str">
        <f t="shared" si="12"/>
        <v>OK</v>
      </c>
    </row>
    <row r="869" spans="1:4" x14ac:dyDescent="0.2">
      <c r="A869" s="54">
        <v>808</v>
      </c>
      <c r="B869" s="1221">
        <f>'Expenditures 15-22'!E72</f>
        <v>42467</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270732</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401661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110370</v>
      </c>
      <c r="D879" s="13" t="str">
        <f t="shared" si="12"/>
        <v>Error?</v>
      </c>
    </row>
    <row r="880" spans="1:4" x14ac:dyDescent="0.2">
      <c r="A880" s="54">
        <v>819</v>
      </c>
      <c r="B880" s="1221">
        <f>'Expenditures 15-22'!F16</f>
        <v>532</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4474</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127864</v>
      </c>
      <c r="C894" s="13" t="s">
        <v>653</v>
      </c>
      <c r="D894" s="13" t="str">
        <f t="shared" si="12"/>
        <v>Error?</v>
      </c>
    </row>
    <row r="895" spans="1:4" x14ac:dyDescent="0.2">
      <c r="A895" s="54">
        <v>834</v>
      </c>
      <c r="B895" s="1221">
        <f>'Expenditures 15-22'!F36</f>
        <v>606</v>
      </c>
      <c r="D895" s="13" t="str">
        <f t="shared" ref="D895:D958" si="13">IF(ISBLANK(B895),"OK",IF(A895-B895=0,"OK","Error?"))</f>
        <v>Error?</v>
      </c>
    </row>
    <row r="896" spans="1:4" x14ac:dyDescent="0.2">
      <c r="A896" s="54">
        <v>835</v>
      </c>
      <c r="B896" s="1221">
        <f>'Expenditures 15-22'!F37</f>
        <v>6672</v>
      </c>
      <c r="D896" s="13" t="str">
        <f t="shared" si="13"/>
        <v>Error?</v>
      </c>
    </row>
    <row r="897" spans="1:4" x14ac:dyDescent="0.2">
      <c r="A897" s="54">
        <v>836</v>
      </c>
      <c r="B897" s="1221">
        <f>'Expenditures 15-22'!F38</f>
        <v>1229</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8507</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7527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7527</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28840</v>
      </c>
      <c r="D907" s="13" t="str">
        <f t="shared" si="13"/>
        <v>Error?</v>
      </c>
    </row>
    <row r="908" spans="1:4" x14ac:dyDescent="0.2">
      <c r="A908" s="54">
        <v>847</v>
      </c>
      <c r="B908" s="1221">
        <f>'Expenditures 15-22'!F53</f>
        <v>28840</v>
      </c>
      <c r="C908" s="13" t="s">
        <v>653</v>
      </c>
      <c r="D908" s="13" t="str">
        <f t="shared" si="13"/>
        <v>Error?</v>
      </c>
    </row>
    <row r="909" spans="1:4" x14ac:dyDescent="0.2">
      <c r="A909" s="54">
        <v>848</v>
      </c>
      <c r="B909" s="1221">
        <f>'Expenditures 15-22'!F55</f>
        <v>2709</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2709</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1625</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1625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7761</v>
      </c>
      <c r="D925" s="13" t="str">
        <f t="shared" si="13"/>
        <v>Error?</v>
      </c>
    </row>
    <row r="926" spans="1:4" x14ac:dyDescent="0.2">
      <c r="A926" s="82">
        <v>865</v>
      </c>
      <c r="D926" s="13" t="str">
        <f t="shared" si="13"/>
        <v>OK</v>
      </c>
    </row>
    <row r="927" spans="1:4" x14ac:dyDescent="0.2">
      <c r="A927" s="54">
        <v>866</v>
      </c>
      <c r="B927" s="1221">
        <f>'Expenditures 15-22'!F72</f>
        <v>7761</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56969</v>
      </c>
      <c r="C929" s="13" t="s">
        <v>653</v>
      </c>
      <c r="D929" s="13" t="str">
        <f t="shared" si="13"/>
        <v>Error?</v>
      </c>
    </row>
    <row r="930" spans="1:4" x14ac:dyDescent="0.2">
      <c r="A930" s="54">
        <v>869</v>
      </c>
      <c r="B930" s="1221">
        <f>'Expenditures 15-22'!F75</f>
        <v>2558</v>
      </c>
      <c r="D930" s="13" t="str">
        <f t="shared" si="13"/>
        <v>Error?</v>
      </c>
    </row>
    <row r="931" spans="1:4" x14ac:dyDescent="0.2">
      <c r="A931" s="54">
        <v>870</v>
      </c>
      <c r="B931" s="1221">
        <f>'Expenditures 15-22'!F114</f>
        <v>187391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1411</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1411</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1411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147315</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147315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3272868</v>
      </c>
      <c r="C1093" s="13" t="s">
        <v>653</v>
      </c>
      <c r="D1093" s="13" t="str">
        <f t="shared" si="16"/>
        <v>Error?</v>
      </c>
    </row>
    <row r="1094" spans="1:4" x14ac:dyDescent="0.2">
      <c r="A1094" s="54">
        <v>1033</v>
      </c>
      <c r="B1094" s="1221">
        <f>'Expenditures 15-22'!K16</f>
        <v>94703</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251639</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0</v>
      </c>
      <c r="C1106" s="13" t="s">
        <v>653</v>
      </c>
      <c r="D1106" s="13" t="str">
        <f t="shared" si="16"/>
        <v>Error?</v>
      </c>
    </row>
    <row r="1107" spans="1:4" x14ac:dyDescent="0.2">
      <c r="A1107" s="54">
        <v>1046</v>
      </c>
      <c r="B1107" s="1221">
        <f>'Expenditures 15-22'!K15</f>
        <v>14855</v>
      </c>
      <c r="C1107" s="13" t="s">
        <v>653</v>
      </c>
      <c r="D1107" s="13" t="str">
        <f t="shared" si="16"/>
        <v>Error?</v>
      </c>
    </row>
    <row r="1108" spans="1:4" x14ac:dyDescent="0.2">
      <c r="A1108" s="54">
        <v>1047</v>
      </c>
      <c r="B1108" s="1221">
        <f>'Expenditures 15-22'!K33</f>
        <v>4403778</v>
      </c>
      <c r="C1108" s="13" t="s">
        <v>653</v>
      </c>
      <c r="D1108" s="13" t="str">
        <f t="shared" si="16"/>
        <v>Error?</v>
      </c>
    </row>
    <row r="1109" spans="1:4" x14ac:dyDescent="0.2">
      <c r="A1109" s="54">
        <v>1048</v>
      </c>
      <c r="B1109" s="1221">
        <f>'Expenditures 15-22'!K36</f>
        <v>63738</v>
      </c>
      <c r="C1109" s="13" t="s">
        <v>653</v>
      </c>
      <c r="D1109" s="13" t="str">
        <f t="shared" si="16"/>
        <v>Error?</v>
      </c>
    </row>
    <row r="1110" spans="1:4" x14ac:dyDescent="0.2">
      <c r="A1110" s="54">
        <v>1049</v>
      </c>
      <c r="B1110" s="1221">
        <f>'Expenditures 15-22'!K37</f>
        <v>6672</v>
      </c>
      <c r="C1110" s="13" t="s">
        <v>653</v>
      </c>
      <c r="D1110" s="13" t="str">
        <f t="shared" si="16"/>
        <v>Error?</v>
      </c>
    </row>
    <row r="1111" spans="1:4" x14ac:dyDescent="0.2">
      <c r="A1111" s="54">
        <v>1050</v>
      </c>
      <c r="B1111" s="1221">
        <f>'Expenditures 15-22'!K38</f>
        <v>53655</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76791</v>
      </c>
      <c r="C1113" s="13" t="s">
        <v>653</v>
      </c>
      <c r="D1113" s="13" t="str">
        <f t="shared" si="16"/>
        <v>Error?</v>
      </c>
    </row>
    <row r="1114" spans="1:4" x14ac:dyDescent="0.2">
      <c r="A1114" s="54">
        <v>1053</v>
      </c>
      <c r="B1114" s="1221">
        <f>'Expenditures 15-22'!K41</f>
        <v>108812</v>
      </c>
      <c r="C1114" s="13" t="s">
        <v>653</v>
      </c>
      <c r="D1114" s="13" t="str">
        <f t="shared" si="16"/>
        <v>Error?</v>
      </c>
    </row>
    <row r="1115" spans="1:4" x14ac:dyDescent="0.2">
      <c r="A1115" s="54">
        <v>1054</v>
      </c>
      <c r="B1115" s="1221">
        <f>'Expenditures 15-22'!K42</f>
        <v>309668</v>
      </c>
      <c r="C1115" s="13" t="s">
        <v>653</v>
      </c>
      <c r="D1115" s="13" t="str">
        <f t="shared" si="16"/>
        <v>Error?</v>
      </c>
    </row>
    <row r="1116" spans="1:4" x14ac:dyDescent="0.2">
      <c r="A1116" s="54">
        <v>1055</v>
      </c>
      <c r="B1116" s="1221">
        <f>'Expenditures 15-22'!K44</f>
        <v>58300</v>
      </c>
      <c r="C1116" s="13" t="s">
        <v>653</v>
      </c>
      <c r="D1116" s="13" t="str">
        <f t="shared" si="16"/>
        <v>Error?</v>
      </c>
    </row>
    <row r="1117" spans="1:4" x14ac:dyDescent="0.2">
      <c r="A1117" s="54">
        <v>1056</v>
      </c>
      <c r="B1117" s="1221">
        <f>'Expenditures 15-22'!K45</f>
        <v>33160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91460</v>
      </c>
      <c r="C1119" s="13" t="s">
        <v>653</v>
      </c>
      <c r="D1119" s="13" t="str">
        <f t="shared" si="16"/>
        <v>Error?</v>
      </c>
    </row>
    <row r="1120" spans="1:4" x14ac:dyDescent="0.2">
      <c r="A1120" s="54">
        <v>1059</v>
      </c>
      <c r="B1120" s="1221">
        <f>'Expenditures 15-22'!K49</f>
        <v>28476</v>
      </c>
      <c r="C1120" s="13" t="s">
        <v>653</v>
      </c>
      <c r="D1120" s="13" t="str">
        <f t="shared" si="16"/>
        <v>Error?</v>
      </c>
    </row>
    <row r="1121" spans="1:4" x14ac:dyDescent="0.2">
      <c r="A1121" s="54">
        <v>1060</v>
      </c>
      <c r="B1121" s="1221">
        <f>'Expenditures 15-22'!K50</f>
        <v>309875</v>
      </c>
      <c r="C1121" s="13" t="s">
        <v>653</v>
      </c>
      <c r="D1121" s="13" t="str">
        <f t="shared" si="16"/>
        <v>Error?</v>
      </c>
    </row>
    <row r="1122" spans="1:4" x14ac:dyDescent="0.2">
      <c r="A1122" s="54">
        <v>1061</v>
      </c>
      <c r="B1122" s="1221">
        <f>'Expenditures 15-22'!K53</f>
        <v>338351</v>
      </c>
      <c r="C1122" s="13" t="s">
        <v>653</v>
      </c>
      <c r="D1122" s="13" t="str">
        <f t="shared" si="16"/>
        <v>Error?</v>
      </c>
    </row>
    <row r="1123" spans="1:4" x14ac:dyDescent="0.2">
      <c r="A1123" s="54">
        <v>1062</v>
      </c>
      <c r="B1123" s="1221">
        <f>'Expenditures 15-22'!K55</f>
        <v>289898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289898</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108228</v>
      </c>
      <c r="C1127" s="13" t="s">
        <v>653</v>
      </c>
      <c r="D1127" s="13" t="str">
        <f t="shared" si="16"/>
        <v>Error?</v>
      </c>
    </row>
    <row r="1128" spans="1:4" x14ac:dyDescent="0.2">
      <c r="A1128" s="54">
        <v>1067</v>
      </c>
      <c r="B1128" s="1221">
        <f>'Expenditures 15-22'!K61</f>
        <v>106</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156680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265014</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18210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32018</v>
      </c>
      <c r="C1139" s="13" t="s">
        <v>653</v>
      </c>
      <c r="D1139" s="13" t="str">
        <f t="shared" si="16"/>
        <v>Error?</v>
      </c>
    </row>
    <row r="1140" spans="1:4" x14ac:dyDescent="0.2">
      <c r="A1140" s="82">
        <v>1079</v>
      </c>
      <c r="D1140" s="13" t="str">
        <f t="shared" si="16"/>
        <v>OK</v>
      </c>
    </row>
    <row r="1141" spans="1:4" x14ac:dyDescent="0.2">
      <c r="A1141" s="54">
        <v>1080</v>
      </c>
      <c r="B1141" s="1221">
        <f>'Expenditures 15-22'!K72</f>
        <v>50228</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1344619</v>
      </c>
      <c r="C1143" s="13" t="s">
        <v>653</v>
      </c>
      <c r="D1143" s="13" t="str">
        <f t="shared" si="16"/>
        <v>Error?</v>
      </c>
    </row>
    <row r="1144" spans="1:4" x14ac:dyDescent="0.2">
      <c r="A1144" s="54">
        <v>1083</v>
      </c>
      <c r="B1144" s="1221">
        <f>'Expenditures 15-22'!K75</f>
        <v>2558</v>
      </c>
      <c r="C1144" s="13" t="s">
        <v>653</v>
      </c>
      <c r="D1144" s="13" t="str">
        <f t="shared" si="16"/>
        <v>Error?</v>
      </c>
    </row>
    <row r="1145" spans="1:4" x14ac:dyDescent="0.2">
      <c r="A1145" s="54">
        <v>1084</v>
      </c>
      <c r="B1145" s="1221">
        <f>'Expenditures 15-22'!K102</f>
        <v>266961</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6017916</v>
      </c>
      <c r="C1152" s="13" t="s">
        <v>653</v>
      </c>
      <c r="D1152" s="13" t="str">
        <f t="shared" si="17"/>
        <v>Error?</v>
      </c>
    </row>
    <row r="1153" spans="1:4" x14ac:dyDescent="0.2">
      <c r="A1153" s="54">
        <v>1092</v>
      </c>
      <c r="B1153" s="1221">
        <f>'Expenditures 15-22'!K115</f>
        <v>-178923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379026</v>
      </c>
      <c r="D1221" s="13" t="str">
        <f t="shared" si="18"/>
        <v>Error?</v>
      </c>
    </row>
    <row r="1222" spans="1:4" x14ac:dyDescent="0.2">
      <c r="A1222" s="82">
        <v>1161</v>
      </c>
      <c r="D1222" s="13" t="str">
        <f t="shared" si="18"/>
        <v>OK</v>
      </c>
    </row>
    <row r="1223" spans="1:4" x14ac:dyDescent="0.2">
      <c r="A1223" s="54">
        <v>1162</v>
      </c>
      <c r="B1223" s="1221">
        <f>'Expenditures 15-22'!C127</f>
        <v>379026</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379026</v>
      </c>
      <c r="C1225" s="13" t="s">
        <v>653</v>
      </c>
      <c r="D1225" s="13" t="str">
        <f t="shared" si="18"/>
        <v>Error?</v>
      </c>
    </row>
    <row r="1226" spans="1:4" x14ac:dyDescent="0.2">
      <c r="A1226" s="54">
        <v>1165</v>
      </c>
      <c r="B1226" s="1221">
        <f>'Expenditures 15-22'!C150</f>
        <v>379026</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60073</v>
      </c>
      <c r="D1229" s="13" t="str">
        <f t="shared" si="18"/>
        <v>Error?</v>
      </c>
    </row>
    <row r="1230" spans="1:4" x14ac:dyDescent="0.2">
      <c r="A1230" s="82">
        <v>1169</v>
      </c>
      <c r="D1230" s="13" t="str">
        <f t="shared" si="18"/>
        <v>OK</v>
      </c>
    </row>
    <row r="1231" spans="1:4" x14ac:dyDescent="0.2">
      <c r="A1231" s="54">
        <v>1170</v>
      </c>
      <c r="B1231" s="1221">
        <f>'Expenditures 15-22'!D127</f>
        <v>60073</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60073</v>
      </c>
      <c r="C1233" s="13" t="s">
        <v>653</v>
      </c>
      <c r="D1233" s="13" t="str">
        <f t="shared" si="18"/>
        <v>Error?</v>
      </c>
    </row>
    <row r="1234" spans="1:4" x14ac:dyDescent="0.2">
      <c r="A1234" s="54">
        <v>1173</v>
      </c>
      <c r="B1234" s="1221">
        <f>'Expenditures 15-22'!D150</f>
        <v>60073</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98693</v>
      </c>
      <c r="D1237" s="13" t="str">
        <f t="shared" si="18"/>
        <v>Error?</v>
      </c>
    </row>
    <row r="1238" spans="1:4" x14ac:dyDescent="0.2">
      <c r="A1238" s="82">
        <v>1177</v>
      </c>
      <c r="D1238" s="13" t="str">
        <f t="shared" si="18"/>
        <v>OK</v>
      </c>
    </row>
    <row r="1239" spans="1:4" x14ac:dyDescent="0.2">
      <c r="A1239" s="54">
        <v>1178</v>
      </c>
      <c r="B1239" s="1221">
        <f>'Expenditures 15-22'!E127</f>
        <v>98693</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98693</v>
      </c>
      <c r="C1241" s="13" t="s">
        <v>653</v>
      </c>
      <c r="D1241" s="13" t="str">
        <f t="shared" si="18"/>
        <v>Error?</v>
      </c>
    </row>
    <row r="1242" spans="1:4" x14ac:dyDescent="0.2">
      <c r="A1242" s="54">
        <v>1181</v>
      </c>
      <c r="B1242" s="1221">
        <f>'Expenditures 15-22'!E150</f>
        <v>98693</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92336</v>
      </c>
      <c r="D1245" s="13" t="str">
        <f t="shared" si="18"/>
        <v>Error?</v>
      </c>
    </row>
    <row r="1246" spans="1:4" x14ac:dyDescent="0.2">
      <c r="A1246" s="82">
        <v>1185</v>
      </c>
      <c r="D1246" s="13" t="str">
        <f t="shared" si="18"/>
        <v>OK</v>
      </c>
    </row>
    <row r="1247" spans="1:4" x14ac:dyDescent="0.2">
      <c r="A1247" s="54">
        <v>1186</v>
      </c>
      <c r="B1247" s="1221">
        <f>'Expenditures 15-22'!F127</f>
        <v>92336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92336</v>
      </c>
      <c r="C1249" s="13" t="s">
        <v>653</v>
      </c>
      <c r="D1249" s="13" t="str">
        <f t="shared" si="18"/>
        <v>Error?</v>
      </c>
    </row>
    <row r="1250" spans="1:4" x14ac:dyDescent="0.2">
      <c r="A1250" s="54">
        <v>1189</v>
      </c>
      <c r="B1250" s="1221">
        <f>'Expenditures 15-22'!F150</f>
        <v>92336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26790</v>
      </c>
      <c r="D1252" s="13" t="str">
        <f t="shared" si="18"/>
        <v>Error?</v>
      </c>
    </row>
    <row r="1253" spans="1:4" x14ac:dyDescent="0.2">
      <c r="A1253" s="54">
        <v>1192</v>
      </c>
      <c r="B1253" s="1221">
        <f>'Expenditures 15-22'!G124</f>
        <v>11379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38169</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38169</v>
      </c>
      <c r="C1258" s="13" t="s">
        <v>653</v>
      </c>
      <c r="D1258" s="13" t="str">
        <f t="shared" si="18"/>
        <v>Error?</v>
      </c>
    </row>
    <row r="1259" spans="1:4" x14ac:dyDescent="0.2">
      <c r="A1259" s="54">
        <v>1198</v>
      </c>
      <c r="B1259" s="1221">
        <f>'Expenditures 15-22'!G150</f>
        <v>38169</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32148</v>
      </c>
      <c r="C1275" s="13" t="s">
        <v>653</v>
      </c>
      <c r="D1275" s="13" t="str">
        <f t="shared" si="18"/>
        <v>Error?</v>
      </c>
    </row>
    <row r="1276" spans="1:4" x14ac:dyDescent="0.2">
      <c r="A1276" s="54">
        <v>1215</v>
      </c>
      <c r="B1276" s="1221">
        <f>'Expenditures 15-22'!K124</f>
        <v>654062</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686210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686210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686210</v>
      </c>
      <c r="C1288" s="13" t="s">
        <v>653</v>
      </c>
      <c r="D1288" s="13" t="str">
        <f t="shared" si="19"/>
        <v>Error?</v>
      </c>
    </row>
    <row r="1289" spans="1:4" x14ac:dyDescent="0.2">
      <c r="A1289" s="54">
        <v>1228</v>
      </c>
      <c r="B1289" s="1221">
        <f>'Expenditures 15-22'!K151</f>
        <v>27131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37205</v>
      </c>
      <c r="D1307" s="13" t="str">
        <f t="shared" si="19"/>
        <v>Error?</v>
      </c>
    </row>
    <row r="1308" spans="1:4" x14ac:dyDescent="0.2">
      <c r="A1308" s="54">
        <v>1247</v>
      </c>
      <c r="B1308" s="1221">
        <f>'Expenditures 15-22'!E166</f>
        <v>37205</v>
      </c>
      <c r="C1308" s="13" t="s">
        <v>653</v>
      </c>
      <c r="D1308" s="13" t="str">
        <f t="shared" si="19"/>
        <v>Error?</v>
      </c>
    </row>
    <row r="1309" spans="1:4" x14ac:dyDescent="0.2">
      <c r="A1309" s="54">
        <v>1248</v>
      </c>
      <c r="B1309" s="1221">
        <f>'Expenditures 15-22'!E168</f>
        <v>37205</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65624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105000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170624</v>
      </c>
      <c r="C1317" s="13" t="s">
        <v>653</v>
      </c>
      <c r="D1317" s="13" t="str">
        <f t="shared" si="19"/>
        <v>Error?</v>
      </c>
    </row>
    <row r="1318" spans="1:4" x14ac:dyDescent="0.2">
      <c r="A1318" s="54">
        <v>1257</v>
      </c>
      <c r="B1318" s="1221">
        <f>'Expenditures 15-22'!H168</f>
        <v>170624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65624</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105000</v>
      </c>
      <c r="C1329" s="13" t="s">
        <v>653</v>
      </c>
      <c r="D1329" s="13" t="str">
        <f t="shared" si="19"/>
        <v>Error?</v>
      </c>
    </row>
    <row r="1330" spans="1:4" x14ac:dyDescent="0.2">
      <c r="A1330" s="54">
        <v>1269</v>
      </c>
      <c r="B1330" s="1221">
        <f>'Expenditures 15-22'!K165</f>
        <v>37205</v>
      </c>
      <c r="C1330" s="13" t="s">
        <v>653</v>
      </c>
      <c r="D1330" s="13" t="str">
        <f t="shared" si="19"/>
        <v>Error?</v>
      </c>
    </row>
    <row r="1331" spans="1:4" x14ac:dyDescent="0.2">
      <c r="A1331" s="54">
        <v>1270</v>
      </c>
      <c r="B1331" s="1221">
        <f>'Expenditures 15-22'!K166</f>
        <v>207829</v>
      </c>
      <c r="C1331" s="13" t="s">
        <v>653</v>
      </c>
      <c r="D1331" s="13" t="str">
        <f t="shared" si="19"/>
        <v>Error?</v>
      </c>
    </row>
    <row r="1332" spans="1:4" x14ac:dyDescent="0.2">
      <c r="A1332" s="54">
        <v>1271</v>
      </c>
      <c r="B1332" s="1221">
        <f>'Expenditures 15-22'!K168</f>
        <v>207829</v>
      </c>
      <c r="C1332" s="13" t="s">
        <v>653</v>
      </c>
      <c r="D1332" s="13" t="str">
        <f t="shared" si="19"/>
        <v>Error?</v>
      </c>
    </row>
    <row r="1333" spans="1:4" x14ac:dyDescent="0.2">
      <c r="A1333" s="54">
        <v>1272</v>
      </c>
      <c r="B1333" s="1221">
        <f>'Expenditures 15-22'!K169</f>
        <v>-56625</v>
      </c>
      <c r="C1333" s="13" t="s">
        <v>653</v>
      </c>
      <c r="D1333" s="13" t="str">
        <f t="shared" si="19"/>
        <v>Error?</v>
      </c>
    </row>
    <row r="1334" spans="1:4" x14ac:dyDescent="0.2">
      <c r="A1334" s="82">
        <v>1273</v>
      </c>
      <c r="D1334" s="13" t="str">
        <f t="shared" si="19"/>
        <v>OK</v>
      </c>
    </row>
    <row r="1335" spans="1:4" x14ac:dyDescent="0.2">
      <c r="A1335" s="54">
        <v>1274</v>
      </c>
      <c r="B1335" s="1221">
        <f>'Expenditures 15-22'!C176</f>
        <v>38844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38844</v>
      </c>
      <c r="C1339" s="13" t="s">
        <v>653</v>
      </c>
      <c r="D1339" s="13" t="str">
        <f t="shared" si="19"/>
        <v>Error?</v>
      </c>
    </row>
    <row r="1340" spans="1:4" x14ac:dyDescent="0.2">
      <c r="A1340" s="54">
        <v>1279</v>
      </c>
      <c r="B1340" s="1221">
        <f>'Expenditures 15-22'!C204</f>
        <v>38844</v>
      </c>
      <c r="C1340" s="13" t="s">
        <v>653</v>
      </c>
      <c r="D1340" s="13" t="str">
        <f t="shared" si="19"/>
        <v>Error?</v>
      </c>
    </row>
    <row r="1341" spans="1:4" x14ac:dyDescent="0.2">
      <c r="A1341" s="54">
        <v>1280</v>
      </c>
      <c r="B1341" s="1221">
        <f>'Expenditures 15-22'!D176</f>
        <v>4319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4319</v>
      </c>
      <c r="C1345" s="13" t="s">
        <v>653</v>
      </c>
      <c r="D1345" s="13" t="str">
        <f t="shared" si="20"/>
        <v>Error?</v>
      </c>
    </row>
    <row r="1346" spans="1:4" x14ac:dyDescent="0.2">
      <c r="A1346" s="54">
        <v>1285</v>
      </c>
      <c r="B1346" s="1221">
        <f>'Expenditures 15-22'!D204</f>
        <v>4319</v>
      </c>
      <c r="C1346" s="13" t="s">
        <v>653</v>
      </c>
      <c r="D1346" s="13" t="str">
        <f t="shared" si="20"/>
        <v>Error?</v>
      </c>
    </row>
    <row r="1347" spans="1:4" x14ac:dyDescent="0.2">
      <c r="A1347" s="54">
        <v>1286</v>
      </c>
      <c r="B1347" s="1221">
        <f>'Expenditures 15-22'!E176</f>
        <v>72399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72399</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72399</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115562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115562</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115562</v>
      </c>
      <c r="C1388" s="13" t="s">
        <v>653</v>
      </c>
      <c r="D1388" s="13" t="str">
        <f t="shared" si="20"/>
        <v>Error?</v>
      </c>
    </row>
    <row r="1389" spans="1:4" x14ac:dyDescent="0.2">
      <c r="A1389" s="54">
        <v>1328</v>
      </c>
      <c r="B1389" s="1221">
        <f>'Expenditures 15-22'!K205</f>
        <v>-7852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1173</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6292</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210</v>
      </c>
      <c r="D1409" s="13" t="str">
        <f t="shared" si="21"/>
        <v>Error?</v>
      </c>
    </row>
    <row r="1410" spans="1:4" x14ac:dyDescent="0.2">
      <c r="A1410" s="54">
        <v>1349</v>
      </c>
      <c r="B1410" s="1221">
        <f>'Expenditures 15-22'!D223</f>
        <v>121338</v>
      </c>
      <c r="C1410" s="13" t="s">
        <v>653</v>
      </c>
      <c r="D1410" s="13" t="str">
        <f t="shared" si="21"/>
        <v>Error?</v>
      </c>
    </row>
    <row r="1411" spans="1:4" x14ac:dyDescent="0.2">
      <c r="A1411" s="54">
        <v>1350</v>
      </c>
      <c r="B1411" s="1221">
        <f>'Expenditures 15-22'!D226</f>
        <v>783</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9321</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954</v>
      </c>
      <c r="D1415" s="13" t="str">
        <f t="shared" si="21"/>
        <v>Error?</v>
      </c>
    </row>
    <row r="1416" spans="1:4" x14ac:dyDescent="0.2">
      <c r="A1416" s="54">
        <v>1355</v>
      </c>
      <c r="B1416" s="1221">
        <f>'Expenditures 15-22'!D231</f>
        <v>2060</v>
      </c>
      <c r="D1416" s="13" t="str">
        <f t="shared" si="21"/>
        <v>Error?</v>
      </c>
    </row>
    <row r="1417" spans="1:4" x14ac:dyDescent="0.2">
      <c r="A1417" s="54">
        <v>1356</v>
      </c>
      <c r="B1417" s="1221">
        <f>'Expenditures 15-22'!D232</f>
        <v>13118</v>
      </c>
      <c r="C1417" s="13" t="s">
        <v>653</v>
      </c>
      <c r="D1417" s="13" t="str">
        <f t="shared" si="21"/>
        <v>Error?</v>
      </c>
    </row>
    <row r="1418" spans="1:4" x14ac:dyDescent="0.2">
      <c r="A1418" s="54">
        <v>1357</v>
      </c>
      <c r="B1418" s="1221">
        <f>'Expenditures 15-22'!D234</f>
        <v>1000</v>
      </c>
      <c r="D1418" s="13" t="str">
        <f t="shared" si="21"/>
        <v>Error?</v>
      </c>
    </row>
    <row r="1419" spans="1:4" x14ac:dyDescent="0.2">
      <c r="A1419" s="54">
        <v>1358</v>
      </c>
      <c r="B1419" s="1221">
        <f>'Expenditures 15-22'!D235</f>
        <v>4220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5220</v>
      </c>
      <c r="C1421" s="13" t="s">
        <v>653</v>
      </c>
      <c r="D1421" s="13" t="str">
        <f t="shared" si="21"/>
        <v>Error?</v>
      </c>
    </row>
    <row r="1422" spans="1:4" x14ac:dyDescent="0.2">
      <c r="A1422" s="54">
        <v>1361</v>
      </c>
      <c r="B1422" s="1221">
        <f>'Expenditures 15-22'!D239</f>
        <v>368</v>
      </c>
      <c r="D1422" s="13" t="str">
        <f t="shared" si="21"/>
        <v>Error?</v>
      </c>
    </row>
    <row r="1423" spans="1:4" x14ac:dyDescent="0.2">
      <c r="A1423" s="54">
        <v>1362</v>
      </c>
      <c r="B1423" s="1221">
        <f>'Expenditures 15-22'!D240</f>
        <v>17261</v>
      </c>
      <c r="D1423" s="13" t="str">
        <f t="shared" si="21"/>
        <v>Error?</v>
      </c>
    </row>
    <row r="1424" spans="1:4" x14ac:dyDescent="0.2">
      <c r="A1424" s="54">
        <v>1363</v>
      </c>
      <c r="B1424" s="1221">
        <f>'Expenditures 15-22'!D251</f>
        <v>17629</v>
      </c>
      <c r="C1424" s="13" t="s">
        <v>653</v>
      </c>
      <c r="D1424" s="13" t="str">
        <f t="shared" si="21"/>
        <v>Error?</v>
      </c>
    </row>
    <row r="1425" spans="1:4" x14ac:dyDescent="0.2">
      <c r="A1425" s="54">
        <v>1364</v>
      </c>
      <c r="B1425" s="1221">
        <f>'Expenditures 15-22'!D253</f>
        <v>27710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27710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1259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75729</v>
      </c>
      <c r="D1431" s="13" t="str">
        <f t="shared" si="21"/>
        <v>Error?</v>
      </c>
    </row>
    <row r="1432" spans="1:4" x14ac:dyDescent="0.2">
      <c r="A1432" s="54">
        <v>1371</v>
      </c>
      <c r="B1432" s="1221">
        <f>'Expenditures 15-22'!D261</f>
        <v>7907</v>
      </c>
      <c r="D1432" s="13" t="str">
        <f t="shared" si="21"/>
        <v>Error?</v>
      </c>
    </row>
    <row r="1433" spans="1:4" x14ac:dyDescent="0.2">
      <c r="A1433" s="54">
        <v>1372</v>
      </c>
      <c r="B1433" s="1221">
        <f>'Expenditures 15-22'!D262</f>
        <v>2587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87482</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151159</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272497</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1173</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6292</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210</v>
      </c>
      <c r="C1473" s="13" t="s">
        <v>653</v>
      </c>
      <c r="D1473" s="13" t="str">
        <f t="shared" si="22"/>
        <v>Error?</v>
      </c>
    </row>
    <row r="1474" spans="1:4" x14ac:dyDescent="0.2">
      <c r="A1474" s="54">
        <v>1413</v>
      </c>
      <c r="B1474" s="1221">
        <f>'Expenditures 15-22'!K223</f>
        <v>121338</v>
      </c>
      <c r="C1474" s="13" t="s">
        <v>653</v>
      </c>
      <c r="D1474" s="13" t="str">
        <f t="shared" si="22"/>
        <v>Error?</v>
      </c>
    </row>
    <row r="1475" spans="1:4" x14ac:dyDescent="0.2">
      <c r="A1475" s="54">
        <v>1414</v>
      </c>
      <c r="B1475" s="1221">
        <f>'Expenditures 15-22'!K226</f>
        <v>783</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9321</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954</v>
      </c>
      <c r="C1479" s="13" t="s">
        <v>653</v>
      </c>
      <c r="D1479" s="13" t="str">
        <f t="shared" si="22"/>
        <v>Error?</v>
      </c>
    </row>
    <row r="1480" spans="1:4" x14ac:dyDescent="0.2">
      <c r="A1480" s="54">
        <v>1419</v>
      </c>
      <c r="B1480" s="1221">
        <f>'Expenditures 15-22'!K231</f>
        <v>2060</v>
      </c>
      <c r="C1480" s="13" t="s">
        <v>653</v>
      </c>
      <c r="D1480" s="13" t="str">
        <f t="shared" si="22"/>
        <v>Error?</v>
      </c>
    </row>
    <row r="1481" spans="1:4" x14ac:dyDescent="0.2">
      <c r="A1481" s="54">
        <v>1420</v>
      </c>
      <c r="B1481" s="1221">
        <f>'Expenditures 15-22'!K232</f>
        <v>13118</v>
      </c>
      <c r="C1481" s="13" t="s">
        <v>653</v>
      </c>
      <c r="D1481" s="13" t="str">
        <f t="shared" si="22"/>
        <v>Error?</v>
      </c>
    </row>
    <row r="1482" spans="1:4" x14ac:dyDescent="0.2">
      <c r="A1482" s="54">
        <v>1421</v>
      </c>
      <c r="B1482" s="1221">
        <f>'Expenditures 15-22'!K234</f>
        <v>1000</v>
      </c>
      <c r="C1482" s="13" t="s">
        <v>653</v>
      </c>
      <c r="D1482" s="13" t="str">
        <f t="shared" si="22"/>
        <v>Error?</v>
      </c>
    </row>
    <row r="1483" spans="1:4" x14ac:dyDescent="0.2">
      <c r="A1483" s="54">
        <v>1422</v>
      </c>
      <c r="B1483" s="1221">
        <f>'Expenditures 15-22'!K235</f>
        <v>4220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5220</v>
      </c>
      <c r="C1485" s="13" t="s">
        <v>653</v>
      </c>
      <c r="D1485" s="13" t="str">
        <f t="shared" si="22"/>
        <v>Error?</v>
      </c>
    </row>
    <row r="1486" spans="1:4" x14ac:dyDescent="0.2">
      <c r="A1486" s="54">
        <v>1425</v>
      </c>
      <c r="B1486" s="1221">
        <f>'Expenditures 15-22'!K239</f>
        <v>368</v>
      </c>
      <c r="C1486" s="13" t="s">
        <v>653</v>
      </c>
      <c r="D1486" s="13" t="str">
        <f t="shared" si="22"/>
        <v>Error?</v>
      </c>
    </row>
    <row r="1487" spans="1:4" x14ac:dyDescent="0.2">
      <c r="A1487" s="54">
        <v>1426</v>
      </c>
      <c r="B1487" s="1221">
        <f>'Expenditures 15-22'!K240</f>
        <v>17261</v>
      </c>
      <c r="C1487" s="13" t="s">
        <v>653</v>
      </c>
      <c r="D1487" s="13" t="str">
        <f t="shared" si="22"/>
        <v>Error?</v>
      </c>
    </row>
    <row r="1488" spans="1:4" x14ac:dyDescent="0.2">
      <c r="A1488" s="54">
        <v>1427</v>
      </c>
      <c r="B1488" s="1221">
        <f>'Expenditures 15-22'!K251</f>
        <v>17629</v>
      </c>
      <c r="C1488" s="13" t="s">
        <v>653</v>
      </c>
      <c r="D1488" s="13" t="str">
        <f t="shared" si="22"/>
        <v>Error?</v>
      </c>
    </row>
    <row r="1489" spans="1:4" x14ac:dyDescent="0.2">
      <c r="A1489" s="54">
        <v>1428</v>
      </c>
      <c r="B1489" s="1221">
        <f>'Expenditures 15-22'!K253</f>
        <v>27710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27710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1259</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75729</v>
      </c>
      <c r="C1495" s="13" t="s">
        <v>653</v>
      </c>
      <c r="D1495" s="13" t="str">
        <f t="shared" si="22"/>
        <v>Error?</v>
      </c>
    </row>
    <row r="1496" spans="1:4" x14ac:dyDescent="0.2">
      <c r="A1496" s="54">
        <v>1435</v>
      </c>
      <c r="B1496" s="1221">
        <f>'Expenditures 15-22'!K261</f>
        <v>7907</v>
      </c>
      <c r="C1496" s="13" t="s">
        <v>653</v>
      </c>
      <c r="D1496" s="13" t="str">
        <f t="shared" si="22"/>
        <v>Error?</v>
      </c>
    </row>
    <row r="1497" spans="1:4" x14ac:dyDescent="0.2">
      <c r="A1497" s="54">
        <v>1436</v>
      </c>
      <c r="B1497" s="1221">
        <f>'Expenditures 15-22'!K262</f>
        <v>2587</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87482</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151159</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272497</v>
      </c>
      <c r="C1517" s="13" t="s">
        <v>653</v>
      </c>
      <c r="D1517" s="13" t="str">
        <f t="shared" si="22"/>
        <v>Error?</v>
      </c>
    </row>
    <row r="1518" spans="1:4" x14ac:dyDescent="0.2">
      <c r="A1518" s="54">
        <v>1457</v>
      </c>
      <c r="B1518" s="1221">
        <f>'Expenditures 15-22'!K289</f>
        <v>26576</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1256699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1077776</v>
      </c>
      <c r="C1630" s="13" t="s">
        <v>653</v>
      </c>
      <c r="D1630" s="13" t="str">
        <f t="shared" si="24"/>
        <v>Error?</v>
      </c>
    </row>
    <row r="1631" spans="1:4" x14ac:dyDescent="0.2">
      <c r="A1631" s="54">
        <v>1570</v>
      </c>
      <c r="B1631" s="1221">
        <f>'Acct Summary 7-8'!D79</f>
        <v>147450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394581</v>
      </c>
      <c r="C1644" s="13" t="s">
        <v>653</v>
      </c>
      <c r="D1644" s="13" t="str">
        <f t="shared" si="24"/>
        <v>Error?</v>
      </c>
    </row>
    <row r="1645" spans="1:4" x14ac:dyDescent="0.2">
      <c r="A1645" s="54">
        <v>1584</v>
      </c>
      <c r="B1645" s="1221">
        <f>'Acct Summary 7-8'!E79</f>
        <v>81959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64940</v>
      </c>
      <c r="C1658" s="13" t="s">
        <v>653</v>
      </c>
      <c r="D1658" s="13" t="str">
        <f t="shared" si="24"/>
        <v>Error?</v>
      </c>
    </row>
    <row r="1659" spans="1:4" x14ac:dyDescent="0.2">
      <c r="A1659" s="54">
        <v>1598</v>
      </c>
      <c r="B1659" s="1221">
        <f>'Acct Summary 7-8'!F79</f>
        <v>52289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44437</v>
      </c>
      <c r="C1672" s="13" t="s">
        <v>653</v>
      </c>
      <c r="D1672" s="13" t="str">
        <f t="shared" si="25"/>
        <v>Error?</v>
      </c>
    </row>
    <row r="1673" spans="1:4" x14ac:dyDescent="0.2">
      <c r="A1673" s="54">
        <v>1612</v>
      </c>
      <c r="B1673" s="1221">
        <f>'Acct Summary 7-8'!G79</f>
        <v>158439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235015</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4160596</v>
      </c>
      <c r="C1744" s="13" t="s">
        <v>653</v>
      </c>
      <c r="D1744" s="13" t="str">
        <f t="shared" si="26"/>
        <v>Error?</v>
      </c>
    </row>
    <row r="1745" spans="1:5" x14ac:dyDescent="0.2">
      <c r="A1745" s="54">
        <v>1684</v>
      </c>
      <c r="B1745" s="1221">
        <f>'Tax Sched 24'!B5</f>
        <v>667780</v>
      </c>
      <c r="C1745" s="13" t="s">
        <v>653</v>
      </c>
      <c r="D1745" s="13" t="str">
        <f t="shared" si="26"/>
        <v>Error?</v>
      </c>
    </row>
    <row r="1746" spans="1:5" x14ac:dyDescent="0.2">
      <c r="A1746" s="54">
        <v>1685</v>
      </c>
      <c r="B1746" s="1221">
        <f>'Tax Sched 24'!B6</f>
        <v>150804</v>
      </c>
      <c r="C1746" s="13" t="s">
        <v>653</v>
      </c>
      <c r="D1746" s="13" t="str">
        <f t="shared" si="26"/>
        <v>Error?</v>
      </c>
    </row>
    <row r="1747" spans="1:5" x14ac:dyDescent="0.2">
      <c r="A1747" s="54">
        <v>1686</v>
      </c>
      <c r="B1747" s="1221">
        <f>'Tax Sched 24'!B7</f>
        <v>81601</v>
      </c>
      <c r="C1747" s="13" t="s">
        <v>653</v>
      </c>
      <c r="D1747" s="13" t="str">
        <f t="shared" si="26"/>
        <v>Error?</v>
      </c>
    </row>
    <row r="1748" spans="1:5" x14ac:dyDescent="0.2">
      <c r="A1748" s="54">
        <v>1687</v>
      </c>
      <c r="B1748" s="1221">
        <f>'Tax Sched 24'!B8</f>
        <v>117236</v>
      </c>
      <c r="C1748" s="13" t="s">
        <v>653</v>
      </c>
      <c r="D1748" s="13" t="str">
        <f t="shared" si="26"/>
        <v>Error?</v>
      </c>
    </row>
    <row r="1749" spans="1:5" x14ac:dyDescent="0.2">
      <c r="A1749" s="54">
        <v>1688</v>
      </c>
      <c r="B1749" s="1221">
        <f>'Tax Sched 24'!B10</f>
        <v>59927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81602</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61201</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5561857</v>
      </c>
      <c r="C1759" s="13" t="s">
        <v>653</v>
      </c>
      <c r="D1759" s="13" t="str">
        <f t="shared" si="26"/>
        <v>Error?</v>
      </c>
    </row>
    <row r="1760" spans="1:5" x14ac:dyDescent="0.2">
      <c r="A1760" s="54">
        <v>1699</v>
      </c>
      <c r="B1760" s="1221">
        <f>'Tax Sched 24'!D4</f>
        <v>2223494</v>
      </c>
      <c r="C1760" s="13" t="s">
        <v>653</v>
      </c>
      <c r="D1760" s="13" t="str">
        <f t="shared" si="26"/>
        <v>Error?</v>
      </c>
    </row>
    <row r="1761" spans="1:5" x14ac:dyDescent="0.2">
      <c r="A1761" s="54">
        <v>1700</v>
      </c>
      <c r="B1761" s="1221">
        <f>'Tax Sched 24'!D5</f>
        <v>350071</v>
      </c>
      <c r="C1761" s="13" t="s">
        <v>653</v>
      </c>
      <c r="D1761" s="13" t="str">
        <f t="shared" si="26"/>
        <v>Error?</v>
      </c>
    </row>
    <row r="1762" spans="1:5" s="79" customFormat="1" x14ac:dyDescent="0.2">
      <c r="A1762" s="54">
        <v>1701</v>
      </c>
      <c r="B1762" s="1221">
        <f>'Tax Sched 24'!D6</f>
        <v>77980</v>
      </c>
      <c r="C1762" s="13" t="s">
        <v>653</v>
      </c>
      <c r="D1762" s="13" t="str">
        <f t="shared" si="26"/>
        <v>Error?</v>
      </c>
      <c r="E1762" s="80"/>
    </row>
    <row r="1763" spans="1:5" x14ac:dyDescent="0.2">
      <c r="A1763" s="54">
        <v>1702</v>
      </c>
      <c r="B1763" s="1221">
        <f>'Tax Sched 24'!D7</f>
        <v>42772</v>
      </c>
      <c r="C1763" s="13" t="s">
        <v>653</v>
      </c>
      <c r="D1763" s="13" t="str">
        <f t="shared" si="26"/>
        <v>Error?</v>
      </c>
    </row>
    <row r="1764" spans="1:5" x14ac:dyDescent="0.2">
      <c r="A1764" s="54">
        <v>1703</v>
      </c>
      <c r="B1764" s="1221">
        <f>'Tax Sched 24'!D8</f>
        <v>31050</v>
      </c>
      <c r="C1764" s="13" t="s">
        <v>653</v>
      </c>
      <c r="D1764" s="13" t="str">
        <f t="shared" si="26"/>
        <v>Error?</v>
      </c>
    </row>
    <row r="1765" spans="1:5" x14ac:dyDescent="0.2">
      <c r="A1765" s="54">
        <v>1704</v>
      </c>
      <c r="B1765" s="1221">
        <f>'Tax Sched 24'!D10</f>
        <v>39968</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42773</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32079</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2965503</v>
      </c>
      <c r="C1775" s="13" t="s">
        <v>653</v>
      </c>
      <c r="D1775" s="13" t="str">
        <f t="shared" si="26"/>
        <v>Error?</v>
      </c>
    </row>
    <row r="1776" spans="1:5" x14ac:dyDescent="0.2">
      <c r="A1776" s="54">
        <v>1715</v>
      </c>
      <c r="B1776" s="1221">
        <f>'Tax Sched 24'!C4</f>
        <v>1937102</v>
      </c>
      <c r="D1776" s="13" t="str">
        <f t="shared" si="26"/>
        <v>Error?</v>
      </c>
    </row>
    <row r="1777" spans="1:4" x14ac:dyDescent="0.2">
      <c r="A1777" s="54">
        <v>1716</v>
      </c>
      <c r="B1777" s="1221">
        <f>'Tax Sched 24'!C5</f>
        <v>317709</v>
      </c>
      <c r="D1777" s="13" t="str">
        <f t="shared" si="26"/>
        <v>Error?</v>
      </c>
    </row>
    <row r="1778" spans="1:4" x14ac:dyDescent="0.2">
      <c r="A1778" s="54">
        <v>1717</v>
      </c>
      <c r="B1778" s="1221">
        <f>'Tax Sched 24'!C6</f>
        <v>72824</v>
      </c>
      <c r="D1778" s="13" t="str">
        <f t="shared" si="26"/>
        <v>Error?</v>
      </c>
    </row>
    <row r="1779" spans="1:4" x14ac:dyDescent="0.2">
      <c r="A1779" s="54">
        <v>1718</v>
      </c>
      <c r="B1779" s="1221">
        <f>'Tax Sched 24'!C7</f>
        <v>38829</v>
      </c>
      <c r="D1779" s="13" t="str">
        <f t="shared" si="26"/>
        <v>Error?</v>
      </c>
    </row>
    <row r="1780" spans="1:4" x14ac:dyDescent="0.2">
      <c r="A1780" s="54">
        <v>1719</v>
      </c>
      <c r="B1780" s="1221">
        <f>'Tax Sched 24'!C8</f>
        <v>86186</v>
      </c>
      <c r="D1780" s="13" t="str">
        <f t="shared" si="26"/>
        <v>Error?</v>
      </c>
    </row>
    <row r="1781" spans="1:4" x14ac:dyDescent="0.2">
      <c r="A1781" s="54">
        <v>1720</v>
      </c>
      <c r="B1781" s="1221">
        <f>'Tax Sched 24'!C10</f>
        <v>19959</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38829</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29122</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2596354</v>
      </c>
      <c r="C1791" s="13" t="s">
        <v>653</v>
      </c>
      <c r="D1791" s="13" t="str">
        <f t="shared" ref="D1791:D1854" si="27">IF(ISBLANK(B1791),"OK",IF(A1791-B1791=0,"OK","Error?"))</f>
        <v>Error?</v>
      </c>
    </row>
    <row r="1792" spans="1:4" x14ac:dyDescent="0.2">
      <c r="A1792" s="54">
        <v>1731</v>
      </c>
      <c r="B1792" s="1221">
        <f>'Tax Sched 24'!F4</f>
        <v>2300555</v>
      </c>
      <c r="C1792" s="13" t="s">
        <v>653</v>
      </c>
      <c r="D1792" s="13" t="str">
        <f t="shared" si="27"/>
        <v>Error?</v>
      </c>
    </row>
    <row r="1793" spans="1:4" x14ac:dyDescent="0.2">
      <c r="A1793" s="54">
        <v>1732</v>
      </c>
      <c r="B1793" s="1221">
        <f>'Tax Sched 24'!F5</f>
        <v>377483</v>
      </c>
      <c r="C1793" s="13" t="s">
        <v>653</v>
      </c>
      <c r="D1793" s="13" t="str">
        <f t="shared" si="27"/>
        <v>Error?</v>
      </c>
    </row>
    <row r="1794" spans="1:4" x14ac:dyDescent="0.2">
      <c r="A1794" s="54">
        <v>1733</v>
      </c>
      <c r="B1794" s="1221">
        <f>'Tax Sched 24'!F6</f>
        <v>86525</v>
      </c>
      <c r="C1794" s="13" t="s">
        <v>653</v>
      </c>
      <c r="D1794" s="13" t="str">
        <f t="shared" si="27"/>
        <v>Error?</v>
      </c>
    </row>
    <row r="1795" spans="1:4" x14ac:dyDescent="0.2">
      <c r="A1795" s="54">
        <v>1734</v>
      </c>
      <c r="B1795" s="1221">
        <f>'Tax Sched 24'!F7</f>
        <v>46134</v>
      </c>
      <c r="C1795" s="13" t="s">
        <v>653</v>
      </c>
      <c r="D1795" s="13" t="str">
        <f t="shared" si="27"/>
        <v>Error?</v>
      </c>
    </row>
    <row r="1796" spans="1:4" x14ac:dyDescent="0.2">
      <c r="A1796" s="54">
        <v>1735</v>
      </c>
      <c r="B1796" s="1221">
        <f>'Tax Sched 24'!F8</f>
        <v>102401</v>
      </c>
      <c r="C1796" s="13" t="s">
        <v>653</v>
      </c>
      <c r="D1796" s="13" t="str">
        <f t="shared" si="27"/>
        <v>Error?</v>
      </c>
    </row>
    <row r="1797" spans="1:4" x14ac:dyDescent="0.2">
      <c r="A1797" s="54">
        <v>1736</v>
      </c>
      <c r="B1797" s="1221">
        <f>'Tax Sched 24'!F10</f>
        <v>23713</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46134</v>
      </c>
      <c r="C1800" s="13" t="s">
        <v>653</v>
      </c>
      <c r="D1800" s="13" t="str">
        <f t="shared" si="27"/>
        <v>Error?</v>
      </c>
    </row>
    <row r="1801" spans="1:4" x14ac:dyDescent="0.2">
      <c r="A1801" s="54">
        <v>1740</v>
      </c>
      <c r="B1801" s="1221">
        <f>'Tax Sched 24'!F12</f>
        <v>992</v>
      </c>
      <c r="C1801" s="13" t="s">
        <v>653</v>
      </c>
      <c r="D1801" s="13" t="str">
        <f t="shared" si="27"/>
        <v>Error?</v>
      </c>
    </row>
    <row r="1802" spans="1:4" x14ac:dyDescent="0.2">
      <c r="A1802" s="54">
        <v>1741</v>
      </c>
      <c r="B1802" s="1221">
        <f>'Tax Sched 24'!F14</f>
        <v>34600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4237657</v>
      </c>
      <c r="D1808" s="13" t="str">
        <f t="shared" si="27"/>
        <v>Error?</v>
      </c>
    </row>
    <row r="1809" spans="1:4" x14ac:dyDescent="0.2">
      <c r="A1809" s="54">
        <v>1748</v>
      </c>
      <c r="B1809" s="1221">
        <f>'Tax Sched 24'!E5</f>
        <v>695192</v>
      </c>
      <c r="D1809" s="13" t="str">
        <f t="shared" si="27"/>
        <v>Error?</v>
      </c>
    </row>
    <row r="1810" spans="1:4" x14ac:dyDescent="0.2">
      <c r="A1810" s="54">
        <v>1749</v>
      </c>
      <c r="B1810" s="1221">
        <f>'Tax Sched 24'!E6</f>
        <v>159349</v>
      </c>
      <c r="D1810" s="13" t="str">
        <f t="shared" si="27"/>
        <v>Error?</v>
      </c>
    </row>
    <row r="1811" spans="1:4" x14ac:dyDescent="0.2">
      <c r="A1811" s="54">
        <v>1750</v>
      </c>
      <c r="B1811" s="1221">
        <f>'Tax Sched 24'!E7</f>
        <v>84963</v>
      </c>
      <c r="D1811" s="13" t="str">
        <f t="shared" si="27"/>
        <v>Error?</v>
      </c>
    </row>
    <row r="1812" spans="1:4" x14ac:dyDescent="0.2">
      <c r="A1812" s="54">
        <v>1751</v>
      </c>
      <c r="B1812" s="1221">
        <f>'Tax Sched 24'!E8</f>
        <v>188587</v>
      </c>
      <c r="D1812" s="13" t="str">
        <f t="shared" si="27"/>
        <v>Error?</v>
      </c>
    </row>
    <row r="1813" spans="1:4" x14ac:dyDescent="0.2">
      <c r="A1813" s="54">
        <v>1752</v>
      </c>
      <c r="B1813" s="1221">
        <f>'Tax Sched 24'!E10</f>
        <v>43672</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84963</v>
      </c>
      <c r="D1816" s="13" t="str">
        <f t="shared" si="27"/>
        <v>Error?</v>
      </c>
    </row>
    <row r="1817" spans="1:4" x14ac:dyDescent="0.2">
      <c r="A1817" s="54">
        <v>1756</v>
      </c>
      <c r="B1817" s="1221">
        <f>'Tax Sched 24'!E12</f>
        <v>992</v>
      </c>
      <c r="D1817" s="13" t="str">
        <f t="shared" si="27"/>
        <v>Error?</v>
      </c>
    </row>
    <row r="1818" spans="1:4" x14ac:dyDescent="0.2">
      <c r="A1818" s="54">
        <v>1757</v>
      </c>
      <c r="B1818" s="1221">
        <f>'Tax Sched 24'!E14</f>
        <v>63722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5681182</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1131845</v>
      </c>
      <c r="C1939" s="13" t="s">
        <v>653</v>
      </c>
      <c r="D1939" s="13" t="str">
        <f t="shared" si="29"/>
        <v>Error?</v>
      </c>
    </row>
    <row r="1940" spans="1:5" x14ac:dyDescent="0.2">
      <c r="A1940" s="54">
        <v>1879</v>
      </c>
      <c r="B1940" s="1221">
        <f>'Short-Term Long-Term Debt 25'!F49</f>
        <v>1570000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61201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61201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61201</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49573</v>
      </c>
      <c r="D2008" s="13" t="str">
        <f t="shared" si="30"/>
        <v>Error?</v>
      </c>
    </row>
    <row r="2009" spans="1:4" x14ac:dyDescent="0.2">
      <c r="A2009" s="54">
        <v>1948</v>
      </c>
      <c r="B2009" s="1221">
        <f>'Cap Outlay Deprec 27'!C8</f>
        <v>7941805</v>
      </c>
      <c r="D2009" s="13" t="str">
        <f t="shared" si="30"/>
        <v>Error?</v>
      </c>
    </row>
    <row r="2010" spans="1:4" x14ac:dyDescent="0.2">
      <c r="A2010" s="54">
        <v>1949</v>
      </c>
      <c r="B2010" s="1221">
        <f>'Cap Outlay Deprec 27'!C10</f>
        <v>1460424</v>
      </c>
      <c r="D2010" s="13" t="str">
        <f t="shared" si="30"/>
        <v>Error?</v>
      </c>
    </row>
    <row r="2011" spans="1:4" x14ac:dyDescent="0.2">
      <c r="A2011" s="54">
        <v>1950</v>
      </c>
      <c r="B2011" s="1221">
        <f>'Cap Outlay Deprec 27'!C12</f>
        <v>1772155</v>
      </c>
      <c r="D2011" s="13" t="str">
        <f t="shared" si="30"/>
        <v>Error?</v>
      </c>
    </row>
    <row r="2012" spans="1:4" x14ac:dyDescent="0.2">
      <c r="A2012" s="54">
        <v>1951</v>
      </c>
      <c r="B2012" s="1221">
        <f>'Cap Outlay Deprec 27'!C13</f>
        <v>5702</v>
      </c>
      <c r="D2012" s="13" t="str">
        <f t="shared" si="30"/>
        <v>Error?</v>
      </c>
    </row>
    <row r="2013" spans="1:4" x14ac:dyDescent="0.2">
      <c r="A2013" s="54">
        <v>1952</v>
      </c>
      <c r="B2013" s="1221">
        <f>'Cap Outlay Deprec 27'!C16</f>
        <v>11229659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6120</v>
      </c>
      <c r="D2016" s="13" t="str">
        <f t="shared" si="30"/>
        <v>Error?</v>
      </c>
    </row>
    <row r="2017" spans="1:4" x14ac:dyDescent="0.2">
      <c r="A2017" s="54">
        <v>1956</v>
      </c>
      <c r="B2017" s="1221">
        <f>'Cap Outlay Deprec 27'!D12</f>
        <v>63202</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69322</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49573</v>
      </c>
      <c r="C2026" s="13" t="s">
        <v>653</v>
      </c>
      <c r="D2026" s="13" t="str">
        <f t="shared" si="30"/>
        <v>Error?</v>
      </c>
    </row>
    <row r="2027" spans="1:4" x14ac:dyDescent="0.2">
      <c r="A2027" s="54">
        <v>1966</v>
      </c>
      <c r="B2027" s="1221">
        <f>'Cap Outlay Deprec 27'!F8</f>
        <v>7941805</v>
      </c>
      <c r="C2027" s="13" t="s">
        <v>653</v>
      </c>
      <c r="D2027" s="13" t="str">
        <f t="shared" si="30"/>
        <v>Error?</v>
      </c>
    </row>
    <row r="2028" spans="1:4" x14ac:dyDescent="0.2">
      <c r="A2028" s="54">
        <v>1967</v>
      </c>
      <c r="B2028" s="1221">
        <f>'Cap Outlay Deprec 27'!F10</f>
        <v>1466544</v>
      </c>
      <c r="C2028" s="13" t="s">
        <v>653</v>
      </c>
      <c r="D2028" s="13" t="str">
        <f t="shared" si="30"/>
        <v>Error?</v>
      </c>
    </row>
    <row r="2029" spans="1:4" x14ac:dyDescent="0.2">
      <c r="A2029" s="54">
        <v>1968</v>
      </c>
      <c r="B2029" s="1221">
        <f>'Cap Outlay Deprec 27'!F12</f>
        <v>1835357</v>
      </c>
      <c r="C2029" s="13" t="s">
        <v>653</v>
      </c>
      <c r="D2029" s="13" t="str">
        <f t="shared" si="30"/>
        <v>Error?</v>
      </c>
    </row>
    <row r="2030" spans="1:4" x14ac:dyDescent="0.2">
      <c r="A2030" s="54">
        <v>1969</v>
      </c>
      <c r="B2030" s="1221">
        <f>'Cap Outlay Deprec 27'!F13</f>
        <v>5702</v>
      </c>
      <c r="C2030" s="13" t="s">
        <v>653</v>
      </c>
      <c r="D2030" s="13" t="str">
        <f t="shared" si="30"/>
        <v>Error?</v>
      </c>
    </row>
    <row r="2031" spans="1:4" x14ac:dyDescent="0.2">
      <c r="A2031" s="54">
        <v>1970</v>
      </c>
      <c r="B2031" s="1221">
        <f>'Cap Outlay Deprec 27'!F16</f>
        <v>11298981</v>
      </c>
      <c r="C2031" s="13" t="s">
        <v>653</v>
      </c>
      <c r="D2031" s="13" t="str">
        <f t="shared" si="30"/>
        <v>Error?</v>
      </c>
    </row>
    <row r="2032" spans="1:4" x14ac:dyDescent="0.2">
      <c r="A2032" s="82">
        <v>1971</v>
      </c>
      <c r="D2032" s="13" t="str">
        <f t="shared" si="30"/>
        <v>OK</v>
      </c>
    </row>
    <row r="2033" spans="1:4" x14ac:dyDescent="0.2">
      <c r="A2033" s="54">
        <v>1972</v>
      </c>
      <c r="B2033" s="1221">
        <f>'Cap Outlay Deprec 27'!H8</f>
        <v>0</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0</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0</v>
      </c>
      <c r="C2037" s="13" t="s">
        <v>653</v>
      </c>
      <c r="D2037" s="13" t="str">
        <f t="shared" si="30"/>
        <v>Error?</v>
      </c>
    </row>
    <row r="2038" spans="1:4" x14ac:dyDescent="0.2">
      <c r="A2038" s="82">
        <v>1977</v>
      </c>
      <c r="D2038" s="13" t="str">
        <f t="shared" si="30"/>
        <v>OK</v>
      </c>
    </row>
    <row r="2039" spans="1:4" x14ac:dyDescent="0.2">
      <c r="A2039" s="54">
        <v>1978</v>
      </c>
      <c r="B2039" s="1221">
        <f>'Cap Outlay Deprec 27'!I8</f>
        <v>0</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0</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0</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0</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0</v>
      </c>
      <c r="C2055" s="13" t="s">
        <v>653</v>
      </c>
      <c r="D2055" s="13" t="str">
        <f t="shared" si="31"/>
        <v>Error?</v>
      </c>
    </row>
    <row r="2056" spans="1:4" x14ac:dyDescent="0.2">
      <c r="A2056" s="54">
        <v>1995</v>
      </c>
      <c r="B2056" s="1221">
        <f>'Cap Outlay Deprec 27'!L5</f>
        <v>49573</v>
      </c>
      <c r="C2056" s="13" t="s">
        <v>653</v>
      </c>
      <c r="D2056" s="13" t="str">
        <f t="shared" si="31"/>
        <v>Error?</v>
      </c>
    </row>
    <row r="2057" spans="1:4" x14ac:dyDescent="0.2">
      <c r="A2057" s="54">
        <v>1996</v>
      </c>
      <c r="B2057" s="1221">
        <f>'Cap Outlay Deprec 27'!L8</f>
        <v>7941805</v>
      </c>
      <c r="C2057" s="13" t="s">
        <v>653</v>
      </c>
      <c r="D2057" s="13" t="str">
        <f t="shared" si="31"/>
        <v>Error?</v>
      </c>
    </row>
    <row r="2058" spans="1:4" x14ac:dyDescent="0.2">
      <c r="A2058" s="54">
        <v>1997</v>
      </c>
      <c r="B2058" s="1221">
        <f>'Cap Outlay Deprec 27'!L10</f>
        <v>1466544</v>
      </c>
      <c r="C2058" s="13" t="s">
        <v>653</v>
      </c>
      <c r="D2058" s="13" t="str">
        <f t="shared" si="31"/>
        <v>Error?</v>
      </c>
    </row>
    <row r="2059" spans="1:4" x14ac:dyDescent="0.2">
      <c r="A2059" s="54">
        <v>1998</v>
      </c>
      <c r="B2059" s="1221">
        <f>'Cap Outlay Deprec 27'!L12</f>
        <v>1835357</v>
      </c>
      <c r="C2059" s="13" t="s">
        <v>653</v>
      </c>
      <c r="D2059" s="13" t="str">
        <f t="shared" si="31"/>
        <v>Error?</v>
      </c>
    </row>
    <row r="2060" spans="1:4" x14ac:dyDescent="0.2">
      <c r="A2060" s="54">
        <v>1999</v>
      </c>
      <c r="B2060" s="1221">
        <f>'Cap Outlay Deprec 27'!L13</f>
        <v>5702</v>
      </c>
      <c r="C2060" s="13" t="s">
        <v>653</v>
      </c>
      <c r="D2060" s="13" t="str">
        <f t="shared" si="31"/>
        <v>Error?</v>
      </c>
    </row>
    <row r="2061" spans="1:4" x14ac:dyDescent="0.2">
      <c r="A2061" s="54">
        <v>2000</v>
      </c>
      <c r="B2061" s="1221">
        <f>'Cap Outlay Deprec 27'!L16</f>
        <v>11298981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31622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151268</v>
      </c>
      <c r="C2088" s="13" t="s">
        <v>653</v>
      </c>
      <c r="D2088" s="13" t="str">
        <f t="shared" si="31"/>
        <v>Error?</v>
      </c>
    </row>
    <row r="2089" spans="1:4" x14ac:dyDescent="0.2">
      <c r="A2089" s="54">
        <v>2028</v>
      </c>
      <c r="B2089" s="1221">
        <f>'Expenditures 15-22'!K92</f>
        <v>115693</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270000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4562664</v>
      </c>
      <c r="C2551" s="13" t="s">
        <v>653</v>
      </c>
      <c r="D2551" s="13" t="str">
        <f t="shared" si="38"/>
        <v>Error?</v>
      </c>
    </row>
    <row r="2552" spans="1:4" x14ac:dyDescent="0.2">
      <c r="A2552" s="82">
        <v>2491</v>
      </c>
      <c r="D2552" s="13" t="str">
        <f t="shared" si="38"/>
        <v>OK</v>
      </c>
    </row>
    <row r="2553" spans="1:4" x14ac:dyDescent="0.2">
      <c r="A2553" s="54">
        <v>2492</v>
      </c>
      <c r="B2553" s="1221">
        <f>'Acct Summary 7-8'!C6</f>
        <v>925108</v>
      </c>
      <c r="C2553" s="13" t="s">
        <v>653</v>
      </c>
      <c r="D2553" s="13" t="str">
        <f t="shared" si="38"/>
        <v>Error?</v>
      </c>
    </row>
    <row r="2554" spans="1:4" x14ac:dyDescent="0.2">
      <c r="A2554" s="54">
        <v>2493</v>
      </c>
      <c r="B2554" s="1221">
        <f>'Acct Summary 7-8'!C7</f>
        <v>351221</v>
      </c>
      <c r="C2554" s="13" t="s">
        <v>653</v>
      </c>
      <c r="D2554" s="13" t="str">
        <f t="shared" si="38"/>
        <v>Error?</v>
      </c>
    </row>
    <row r="2555" spans="1:4" x14ac:dyDescent="0.2">
      <c r="A2555" s="54">
        <v>2494</v>
      </c>
      <c r="B2555" s="1221">
        <f>'Acct Summary 7-8'!C8</f>
        <v>5838993</v>
      </c>
      <c r="C2555" s="13" t="s">
        <v>653</v>
      </c>
      <c r="D2555" s="13" t="str">
        <f t="shared" si="38"/>
        <v>Error?</v>
      </c>
    </row>
    <row r="2556" spans="1:4" x14ac:dyDescent="0.2">
      <c r="A2556" s="54">
        <v>2495</v>
      </c>
      <c r="B2556" s="1221">
        <f>'Acct Summary 7-8'!C12</f>
        <v>4403778</v>
      </c>
      <c r="C2556" s="13" t="s">
        <v>653</v>
      </c>
      <c r="D2556" s="13" t="str">
        <f t="shared" si="38"/>
        <v>Error?</v>
      </c>
    </row>
    <row r="2557" spans="1:4" x14ac:dyDescent="0.2">
      <c r="A2557" s="54">
        <v>2496</v>
      </c>
      <c r="B2557" s="1221">
        <f>'Acct Summary 7-8'!C13</f>
        <v>1344619</v>
      </c>
      <c r="C2557" s="13" t="s">
        <v>653</v>
      </c>
      <c r="D2557" s="13" t="str">
        <f t="shared" si="38"/>
        <v>Error?</v>
      </c>
    </row>
    <row r="2558" spans="1:4" x14ac:dyDescent="0.2">
      <c r="A2558" s="54">
        <v>2497</v>
      </c>
      <c r="B2558" s="1221">
        <f>'Acct Summary 7-8'!C14</f>
        <v>2558</v>
      </c>
      <c r="C2558" s="13" t="s">
        <v>653</v>
      </c>
      <c r="D2558" s="13" t="str">
        <f t="shared" si="38"/>
        <v>Error?</v>
      </c>
    </row>
    <row r="2559" spans="1:4" x14ac:dyDescent="0.2">
      <c r="A2559" s="54">
        <v>2498</v>
      </c>
      <c r="B2559" s="1221">
        <f>'Acct Summary 7-8'!C15</f>
        <v>266961</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6017916</v>
      </c>
      <c r="C2561" s="13" t="s">
        <v>653</v>
      </c>
      <c r="D2561" s="13" t="str">
        <f t="shared" si="39"/>
        <v>Error?</v>
      </c>
    </row>
    <row r="2562" spans="1:4" x14ac:dyDescent="0.2">
      <c r="A2562" s="54">
        <v>2501</v>
      </c>
      <c r="B2562" s="1221">
        <f>'Acct Summary 7-8'!C20</f>
        <v>-178923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713341</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713341</v>
      </c>
      <c r="C2568" s="13" t="s">
        <v>653</v>
      </c>
      <c r="D2568" s="13" t="str">
        <f t="shared" si="39"/>
        <v>Error?</v>
      </c>
    </row>
    <row r="2569" spans="1:4" x14ac:dyDescent="0.2">
      <c r="A2569" s="54">
        <v>2508</v>
      </c>
      <c r="B2569" s="1221">
        <f>'Acct Summary 7-8'!D13</f>
        <v>686210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686210</v>
      </c>
      <c r="C2573" s="13" t="s">
        <v>653</v>
      </c>
      <c r="D2573" s="13" t="str">
        <f t="shared" si="39"/>
        <v>Error?</v>
      </c>
    </row>
    <row r="2574" spans="1:4" x14ac:dyDescent="0.2">
      <c r="A2574" s="54">
        <v>2513</v>
      </c>
      <c r="B2574" s="1221">
        <f>'Acct Summary 7-8'!D20</f>
        <v>27131</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88867</v>
      </c>
      <c r="C2591" s="13" t="s">
        <v>653</v>
      </c>
      <c r="D2591" s="13" t="str">
        <f t="shared" si="39"/>
        <v>Error?</v>
      </c>
    </row>
    <row r="2592" spans="1:4" x14ac:dyDescent="0.2">
      <c r="A2592" s="82">
        <v>2531</v>
      </c>
      <c r="D2592" s="13" t="str">
        <f t="shared" si="39"/>
        <v>OK</v>
      </c>
    </row>
    <row r="2593" spans="1:4" x14ac:dyDescent="0.2">
      <c r="A2593" s="54">
        <v>2532</v>
      </c>
      <c r="B2593" s="1221">
        <f>'Acct Summary 7-8'!F6</f>
        <v>18843</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107710</v>
      </c>
      <c r="C2595" s="13" t="s">
        <v>653</v>
      </c>
      <c r="D2595" s="13" t="str">
        <f t="shared" si="39"/>
        <v>Error?</v>
      </c>
    </row>
    <row r="2596" spans="1:4" x14ac:dyDescent="0.2">
      <c r="A2596" s="54">
        <v>2535</v>
      </c>
      <c r="B2596" s="1221">
        <f>'Acct Summary 7-8'!F13</f>
        <v>115562</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115562</v>
      </c>
      <c r="C2600" s="13" t="s">
        <v>653</v>
      </c>
      <c r="D2600" s="13" t="str">
        <f t="shared" si="39"/>
        <v>Error?</v>
      </c>
    </row>
    <row r="2601" spans="1:4" x14ac:dyDescent="0.2">
      <c r="A2601" s="54">
        <v>2540</v>
      </c>
      <c r="B2601" s="1221">
        <f>'Acct Summary 7-8'!F20</f>
        <v>-7852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299073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299073</v>
      </c>
      <c r="C2606" s="13" t="s">
        <v>653</v>
      </c>
      <c r="D2606" s="13" t="str">
        <f t="shared" si="39"/>
        <v>Error?</v>
      </c>
    </row>
    <row r="2607" spans="1:4" x14ac:dyDescent="0.2">
      <c r="A2607" s="54">
        <v>2546</v>
      </c>
      <c r="B2607" s="1221">
        <f>'Acct Summary 7-8'!G12</f>
        <v>121338</v>
      </c>
      <c r="C2607" s="13" t="s">
        <v>653</v>
      </c>
      <c r="D2607" s="13" t="str">
        <f t="shared" si="39"/>
        <v>Error?</v>
      </c>
    </row>
    <row r="2608" spans="1:4" x14ac:dyDescent="0.2">
      <c r="A2608" s="54">
        <v>2547</v>
      </c>
      <c r="B2608" s="1221">
        <f>'Acct Summary 7-8'!G13</f>
        <v>151159</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272497</v>
      </c>
      <c r="C2612" s="13" t="s">
        <v>653</v>
      </c>
      <c r="D2612" s="13" t="str">
        <f t="shared" si="39"/>
        <v>Error?</v>
      </c>
    </row>
    <row r="2613" spans="1:4" x14ac:dyDescent="0.2">
      <c r="A2613" s="54">
        <v>2552</v>
      </c>
      <c r="B2613" s="1221">
        <f>'Acct Summary 7-8'!G20</f>
        <v>26576</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151204</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151204</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207829</v>
      </c>
      <c r="C2634" s="13" t="s">
        <v>653</v>
      </c>
      <c r="D2634" s="13" t="str">
        <f t="shared" si="40"/>
        <v>Error?</v>
      </c>
    </row>
    <row r="2635" spans="1:4" x14ac:dyDescent="0.2">
      <c r="A2635" s="54">
        <v>2574</v>
      </c>
      <c r="B2635" s="1221">
        <f>'Acct Summary 7-8'!E17</f>
        <v>207829</v>
      </c>
      <c r="C2635" s="13" t="s">
        <v>653</v>
      </c>
      <c r="D2635" s="13" t="str">
        <f t="shared" si="40"/>
        <v>Error?</v>
      </c>
    </row>
    <row r="2636" spans="1:4" x14ac:dyDescent="0.2">
      <c r="A2636" s="54">
        <v>2575</v>
      </c>
      <c r="B2636" s="1221">
        <f>'Acct Summary 7-8'!E20</f>
        <v>-56625</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119646</v>
      </c>
      <c r="C2789" s="13" t="s">
        <v>653</v>
      </c>
      <c r="D2789" s="13" t="str">
        <f t="shared" si="42"/>
        <v>Error?</v>
      </c>
    </row>
    <row r="2790" spans="1:4" x14ac:dyDescent="0.2">
      <c r="A2790" s="54">
        <v>2729</v>
      </c>
      <c r="B2790" s="1221">
        <f>'Expenditures 15-22'!E102</f>
        <v>119646</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5702</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3870400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43856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3870400</v>
      </c>
      <c r="D2912" s="13" t="str">
        <f t="shared" si="44"/>
        <v>Error?</v>
      </c>
    </row>
    <row r="2913" spans="1:4" x14ac:dyDescent="0.2">
      <c r="A2913" s="54">
        <v>2852</v>
      </c>
      <c r="B2913" s="1221">
        <f>'Assets-Liab 5-6'!I41</f>
        <v>3870400</v>
      </c>
      <c r="C2913" s="13" t="s">
        <v>653</v>
      </c>
      <c r="D2913" s="13" t="str">
        <f t="shared" si="44"/>
        <v>Error?</v>
      </c>
    </row>
    <row r="2914" spans="1:4" x14ac:dyDescent="0.2">
      <c r="A2914" s="54">
        <v>2853</v>
      </c>
      <c r="B2914" s="1221">
        <f>'Assets-Liab 5-6'!L33</f>
        <v>43856</v>
      </c>
      <c r="D2914" s="13" t="str">
        <f t="shared" si="44"/>
        <v>Error?</v>
      </c>
    </row>
    <row r="2915" spans="1:4" x14ac:dyDescent="0.2">
      <c r="A2915" s="82">
        <v>2854</v>
      </c>
      <c r="D2915" s="13" t="str">
        <f t="shared" si="44"/>
        <v>OK</v>
      </c>
    </row>
    <row r="2916" spans="1:4" x14ac:dyDescent="0.2">
      <c r="A2916" s="54">
        <v>2855</v>
      </c>
      <c r="B2916" s="1221">
        <f>'Assets-Liab 5-6'!L34</f>
        <v>43856</v>
      </c>
      <c r="C2916" s="13" t="s">
        <v>653</v>
      </c>
      <c r="D2916" s="13" t="str">
        <f t="shared" si="44"/>
        <v>Error?</v>
      </c>
    </row>
    <row r="2917" spans="1:4" x14ac:dyDescent="0.2">
      <c r="A2917" s="54">
        <v>2856</v>
      </c>
      <c r="B2917" s="1221">
        <f>'Assets-Liab 5-6'!L41</f>
        <v>43856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119646</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31622</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151268</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126434</v>
      </c>
      <c r="D3055" s="13" t="str">
        <f t="shared" si="46"/>
        <v>Error?</v>
      </c>
    </row>
    <row r="3056" spans="1:4" x14ac:dyDescent="0.2">
      <c r="A3056" s="54">
        <v>2995</v>
      </c>
      <c r="B3056" s="1221">
        <f>'Expenditures 15-22'!D10</f>
        <v>10205</v>
      </c>
      <c r="D3056" s="13" t="str">
        <f t="shared" si="46"/>
        <v>Error?</v>
      </c>
    </row>
    <row r="3057" spans="1:4" x14ac:dyDescent="0.2">
      <c r="A3057" s="54">
        <v>2996</v>
      </c>
      <c r="B3057" s="1221">
        <f>'Expenditures 15-22'!E10</f>
        <v>2980</v>
      </c>
      <c r="D3057" s="13" t="str">
        <f t="shared" si="46"/>
        <v>Error?</v>
      </c>
    </row>
    <row r="3058" spans="1:4" x14ac:dyDescent="0.2">
      <c r="A3058" s="54">
        <v>2997</v>
      </c>
      <c r="B3058" s="1221">
        <f>'Expenditures 15-22'!F10</f>
        <v>814</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140433</v>
      </c>
      <c r="C3062" s="13" t="s">
        <v>653</v>
      </c>
      <c r="D3062" s="13" t="str">
        <f t="shared" si="46"/>
        <v>Error?</v>
      </c>
    </row>
    <row r="3063" spans="1:4" x14ac:dyDescent="0.2">
      <c r="A3063" s="82">
        <v>3002</v>
      </c>
      <c r="D3063" s="13" t="str">
        <f t="shared" si="46"/>
        <v>OK</v>
      </c>
    </row>
    <row r="3064" spans="1:4" x14ac:dyDescent="0.2">
      <c r="A3064" s="54">
        <v>3003</v>
      </c>
      <c r="B3064" s="1221">
        <f>'Expenditures 15-22'!D213</f>
        <v>4684</v>
      </c>
      <c r="D3064" s="13" t="str">
        <f t="shared" si="46"/>
        <v>Error?</v>
      </c>
    </row>
    <row r="3065" spans="1:4" x14ac:dyDescent="0.2">
      <c r="A3065" s="54">
        <v>3004</v>
      </c>
      <c r="B3065" s="1221">
        <f>'Expenditures 15-22'!K213</f>
        <v>4684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915000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84980</v>
      </c>
      <c r="C3225" s="13" t="s">
        <v>653</v>
      </c>
      <c r="D3225" s="13" t="str">
        <f t="shared" si="49"/>
        <v>Error?</v>
      </c>
    </row>
    <row r="3226" spans="1:4" x14ac:dyDescent="0.2">
      <c r="A3226" s="54">
        <v>3165</v>
      </c>
      <c r="B3226" s="1221">
        <f>'Acct Summary 7-8'!I8</f>
        <v>84980</v>
      </c>
      <c r="C3226" s="13" t="s">
        <v>653</v>
      </c>
      <c r="D3226" s="13" t="str">
        <f t="shared" si="49"/>
        <v>Error?</v>
      </c>
    </row>
    <row r="3227" spans="1:4" x14ac:dyDescent="0.2">
      <c r="A3227" s="54">
        <v>3166</v>
      </c>
      <c r="B3227" s="1221">
        <f>'Acct Summary 7-8'!I20</f>
        <v>84980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-178923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220000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220000</v>
      </c>
      <c r="C3238" s="13" t="s">
        <v>653</v>
      </c>
      <c r="D3238" s="13" t="str">
        <f t="shared" si="49"/>
        <v>Error?</v>
      </c>
    </row>
    <row r="3239" spans="1:4" x14ac:dyDescent="0.2">
      <c r="A3239" s="54">
        <v>3178</v>
      </c>
      <c r="B3239" s="1221">
        <f>'Acct Summary 7-8'!D78</f>
        <v>247131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-7852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50000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50000</v>
      </c>
      <c r="C3261" s="13" t="s">
        <v>653</v>
      </c>
      <c r="D3261" s="13" t="str">
        <f t="shared" si="49"/>
        <v>Error?</v>
      </c>
    </row>
    <row r="3262" spans="1:4" x14ac:dyDescent="0.2">
      <c r="A3262" s="54">
        <v>3201</v>
      </c>
      <c r="B3262" s="1221">
        <f>'Acct Summary 7-8'!G78</f>
        <v>76576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930649</v>
      </c>
      <c r="C3274" s="13" t="s">
        <v>653</v>
      </c>
      <c r="D3274" s="13" t="str">
        <f t="shared" si="50"/>
        <v>Error?</v>
      </c>
    </row>
    <row r="3275" spans="1:4" x14ac:dyDescent="0.2">
      <c r="A3275" s="54">
        <v>3214</v>
      </c>
      <c r="B3275" s="1221">
        <f>'Acct Summary 7-8'!E75</f>
        <v>891043</v>
      </c>
      <c r="D3275" s="13" t="str">
        <f t="shared" si="50"/>
        <v>Error?</v>
      </c>
    </row>
    <row r="3276" spans="1:4" x14ac:dyDescent="0.2">
      <c r="A3276" s="54">
        <v>3215</v>
      </c>
      <c r="B3276" s="1221">
        <f>'Acct Summary 7-8'!E76</f>
        <v>891043</v>
      </c>
      <c r="C3276" s="13" t="s">
        <v>653</v>
      </c>
      <c r="D3276" s="13" t="str">
        <f t="shared" si="50"/>
        <v>Error?</v>
      </c>
    </row>
    <row r="3277" spans="1:4" x14ac:dyDescent="0.2">
      <c r="A3277" s="54">
        <v>3216</v>
      </c>
      <c r="B3277" s="1221">
        <f>'Acct Summary 7-8'!E77</f>
        <v>39606</v>
      </c>
      <c r="C3277" s="13" t="s">
        <v>653</v>
      </c>
      <c r="D3277" s="13" t="str">
        <f t="shared" si="50"/>
        <v>Error?</v>
      </c>
    </row>
    <row r="3278" spans="1:4" x14ac:dyDescent="0.2">
      <c r="A3278" s="54">
        <v>3217</v>
      </c>
      <c r="B3278" s="1221">
        <f>'Acct Summary 7-8'!E78</f>
        <v>-17019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655000</v>
      </c>
      <c r="C3317" s="13" t="s">
        <v>653</v>
      </c>
      <c r="D3317" s="13" t="str">
        <f t="shared" si="50"/>
        <v>Error?</v>
      </c>
    </row>
    <row r="3318" spans="1:4" x14ac:dyDescent="0.2">
      <c r="A3318" s="54">
        <v>3257</v>
      </c>
      <c r="B3318" s="1221">
        <f>'Acct Summary 7-8'!I76</f>
        <v>270000</v>
      </c>
      <c r="C3318" s="13" t="s">
        <v>653</v>
      </c>
      <c r="D3318" s="13" t="str">
        <f t="shared" si="50"/>
        <v>Error?</v>
      </c>
    </row>
    <row r="3319" spans="1:4" x14ac:dyDescent="0.2">
      <c r="A3319" s="54">
        <v>3258</v>
      </c>
      <c r="B3319" s="1221">
        <f>'Acct Summary 7-8'!I77</f>
        <v>385000</v>
      </c>
      <c r="C3319" s="13" t="s">
        <v>653</v>
      </c>
      <c r="D3319" s="13" t="str">
        <f t="shared" si="50"/>
        <v>Error?</v>
      </c>
    </row>
    <row r="3320" spans="1:4" x14ac:dyDescent="0.2">
      <c r="A3320" s="54">
        <v>3259</v>
      </c>
      <c r="B3320" s="1221">
        <f>'Acct Summary 7-8'!I78</f>
        <v>469980</v>
      </c>
      <c r="C3320" s="13" t="s">
        <v>653</v>
      </c>
      <c r="D3320" s="13" t="str">
        <f t="shared" si="50"/>
        <v>Error?</v>
      </c>
    </row>
    <row r="3321" spans="1:4" x14ac:dyDescent="0.2">
      <c r="A3321" s="54">
        <v>3260</v>
      </c>
      <c r="B3321" s="1221">
        <f>'Acct Summary 7-8'!I79</f>
        <v>3400420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3870400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356593</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50621</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1524</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408738</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90901</v>
      </c>
      <c r="D3387" s="13" t="str">
        <f t="shared" si="51"/>
        <v>Error?</v>
      </c>
    </row>
    <row r="3388" spans="1:4" x14ac:dyDescent="0.2">
      <c r="A3388" s="54">
        <v>3327</v>
      </c>
      <c r="B3388" s="1221">
        <f>'Expenditures 15-22'!D211</f>
        <v>17315</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90901</v>
      </c>
      <c r="C3390" s="13" t="s">
        <v>653</v>
      </c>
      <c r="D3390" s="13" t="str">
        <f t="shared" si="51"/>
        <v>Error?</v>
      </c>
    </row>
    <row r="3391" spans="1:4" x14ac:dyDescent="0.2">
      <c r="A3391" s="54">
        <v>3330</v>
      </c>
      <c r="B3391" s="1221">
        <f>'Expenditures 15-22'!K211</f>
        <v>17315</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1077776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394581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64940</v>
      </c>
      <c r="D3417" s="13" t="str">
        <f t="shared" si="52"/>
        <v>Error?</v>
      </c>
    </row>
    <row r="3418" spans="1:4" x14ac:dyDescent="0.2">
      <c r="A3418" s="82">
        <v>3357</v>
      </c>
      <c r="D3418" s="13" t="str">
        <f t="shared" si="52"/>
        <v>OK</v>
      </c>
    </row>
    <row r="3419" spans="1:4" x14ac:dyDescent="0.2">
      <c r="A3419" s="54">
        <v>3358</v>
      </c>
      <c r="B3419" s="1221">
        <f>'Assets-Liab 5-6'!F4</f>
        <v>44437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235015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3870400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43856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181110</v>
      </c>
      <c r="C3446" s="13" t="s">
        <v>653</v>
      </c>
      <c r="D3446" s="13" t="str">
        <f t="shared" si="52"/>
        <v>Error?</v>
      </c>
    </row>
    <row r="3447" spans="1:4" x14ac:dyDescent="0.2">
      <c r="A3447" s="54">
        <v>3386</v>
      </c>
      <c r="B3447" s="1221">
        <f>'Tax Sched 24'!D16</f>
        <v>125316</v>
      </c>
      <c r="C3447" s="13" t="s">
        <v>653</v>
      </c>
      <c r="D3447" s="13" t="str">
        <f t="shared" si="52"/>
        <v>Error?</v>
      </c>
    </row>
    <row r="3448" spans="1:4" x14ac:dyDescent="0.2">
      <c r="A3448" s="54">
        <v>3387</v>
      </c>
      <c r="B3448" s="1221">
        <f>'Tax Sched 24'!C16</f>
        <v>55794</v>
      </c>
      <c r="D3448" s="13" t="str">
        <f t="shared" si="52"/>
        <v>Error?</v>
      </c>
    </row>
    <row r="3449" spans="1:4" x14ac:dyDescent="0.2">
      <c r="A3449" s="54">
        <v>3388</v>
      </c>
      <c r="B3449" s="1221">
        <f>'Tax Sched 24'!F16</f>
        <v>66291</v>
      </c>
      <c r="C3449" s="13" t="s">
        <v>653</v>
      </c>
      <c r="D3449" s="13" t="str">
        <f t="shared" si="52"/>
        <v>Error?</v>
      </c>
    </row>
    <row r="3450" spans="1:4" x14ac:dyDescent="0.2">
      <c r="A3450" s="54">
        <v>3389</v>
      </c>
      <c r="B3450" s="1221">
        <f>'Tax Sched 24'!E16</f>
        <v>122085</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50000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52708</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52708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52708</v>
      </c>
      <c r="D3567" s="13" t="str">
        <f t="shared" si="54"/>
        <v>Error?</v>
      </c>
    </row>
    <row r="3568" spans="1:4" x14ac:dyDescent="0.2">
      <c r="A3568" s="54">
        <v>3507</v>
      </c>
      <c r="B3568" s="1221">
        <f>'Assets-Liab 5-6'!K41</f>
        <v>52708</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52708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52708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1540971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7379964</v>
      </c>
      <c r="C4122" s="13" t="s">
        <v>653</v>
      </c>
      <c r="D4122" s="13" t="str">
        <f t="shared" si="63"/>
        <v>Error?</v>
      </c>
    </row>
    <row r="4123" spans="1:4" x14ac:dyDescent="0.2">
      <c r="A4123" s="54">
        <v>4062</v>
      </c>
      <c r="B4123" s="1221">
        <f>'Acct Summary 7-8'!D10</f>
        <v>713341</v>
      </c>
      <c r="C4123" s="13" t="s">
        <v>653</v>
      </c>
      <c r="D4123" s="13" t="str">
        <f t="shared" si="63"/>
        <v>Error?</v>
      </c>
    </row>
    <row r="4124" spans="1:4" x14ac:dyDescent="0.2">
      <c r="A4124" s="54">
        <v>4063</v>
      </c>
      <c r="B4124" s="1221">
        <f>'Acct Summary 7-8'!E10</f>
        <v>151204</v>
      </c>
      <c r="C4124" s="13" t="s">
        <v>653</v>
      </c>
      <c r="D4124" s="13" t="str">
        <f t="shared" si="63"/>
        <v>Error?</v>
      </c>
    </row>
    <row r="4125" spans="1:4" x14ac:dyDescent="0.2">
      <c r="A4125" s="54">
        <v>4064</v>
      </c>
      <c r="B4125" s="1221">
        <f>'Acct Summary 7-8'!F10</f>
        <v>107710</v>
      </c>
      <c r="C4125" s="13" t="s">
        <v>653</v>
      </c>
      <c r="D4125" s="13" t="str">
        <f t="shared" si="63"/>
        <v>Error?</v>
      </c>
    </row>
    <row r="4126" spans="1:4" x14ac:dyDescent="0.2">
      <c r="A4126" s="54">
        <v>4065</v>
      </c>
      <c r="B4126" s="1221">
        <f>'Acct Summary 7-8'!G10</f>
        <v>299073</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84980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1540971</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7558887</v>
      </c>
      <c r="C4136" s="13" t="s">
        <v>653</v>
      </c>
      <c r="D4136" s="13" t="str">
        <f t="shared" si="63"/>
        <v>Error?</v>
      </c>
    </row>
    <row r="4137" spans="1:4" x14ac:dyDescent="0.2">
      <c r="A4137" s="54">
        <v>4076</v>
      </c>
      <c r="B4137" s="1221">
        <f>'Acct Summary 7-8'!D19</f>
        <v>686210</v>
      </c>
      <c r="C4137" s="13" t="s">
        <v>653</v>
      </c>
      <c r="D4137" s="13" t="str">
        <f t="shared" si="63"/>
        <v>Error?</v>
      </c>
    </row>
    <row r="4138" spans="1:4" x14ac:dyDescent="0.2">
      <c r="A4138" s="54">
        <v>4077</v>
      </c>
      <c r="B4138" s="1221">
        <f>'Acct Summary 7-8'!E19</f>
        <v>207829</v>
      </c>
      <c r="C4138" s="13" t="s">
        <v>653</v>
      </c>
      <c r="D4138" s="13" t="str">
        <f t="shared" si="63"/>
        <v>Error?</v>
      </c>
    </row>
    <row r="4139" spans="1:4" x14ac:dyDescent="0.2">
      <c r="A4139" s="54">
        <v>4078</v>
      </c>
      <c r="B4139" s="1221">
        <f>'Acct Summary 7-8'!F19</f>
        <v>115562</v>
      </c>
      <c r="C4139" s="13" t="s">
        <v>653</v>
      </c>
      <c r="D4139" s="13" t="str">
        <f t="shared" si="63"/>
        <v>Error?</v>
      </c>
    </row>
    <row r="4140" spans="1:4" x14ac:dyDescent="0.2">
      <c r="A4140" s="54">
        <v>4079</v>
      </c>
      <c r="B4140" s="1221">
        <f>'Acct Summary 7-8'!G19</f>
        <v>272497</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1826654</v>
      </c>
      <c r="C4171" s="13" t="s">
        <v>653</v>
      </c>
      <c r="D4171" s="13" t="str">
        <f t="shared" si="64"/>
        <v>Error?</v>
      </c>
    </row>
    <row r="4172" spans="1:4" x14ac:dyDescent="0.2">
      <c r="A4172" s="54">
        <v>4111</v>
      </c>
      <c r="B4172" s="1221">
        <f>'Short-Term Long-Term Debt 25'!J49</f>
        <v>1761714</v>
      </c>
      <c r="C4172" s="13" t="s">
        <v>653</v>
      </c>
      <c r="D4172" s="13" t="str">
        <f t="shared" si="64"/>
        <v>Error?</v>
      </c>
    </row>
    <row r="4173" spans="1:4" x14ac:dyDescent="0.2">
      <c r="A4173" s="54">
        <v>4112</v>
      </c>
      <c r="B4173" s="1221">
        <f>'Short-Term Long-Term Debt 25'!H49</f>
        <v>105000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-770191</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2134.7000000000003</v>
      </c>
      <c r="C4265" s="13" t="s">
        <v>653</v>
      </c>
      <c r="D4265" s="13" t="str">
        <f t="shared" si="65"/>
        <v>Error?</v>
      </c>
      <c r="E4265" s="803"/>
    </row>
    <row r="4266" spans="1:5" x14ac:dyDescent="0.2">
      <c r="A4266" s="90">
        <v>4205</v>
      </c>
      <c r="B4266" s="1221">
        <f>('FP Info 3'!F10)*100000</f>
        <v>350.2</v>
      </c>
      <c r="C4266" s="13" t="s">
        <v>653</v>
      </c>
      <c r="D4266" s="13" t="str">
        <f t="shared" si="65"/>
        <v>Error?</v>
      </c>
      <c r="E4266" s="803"/>
    </row>
    <row r="4267" spans="1:5" x14ac:dyDescent="0.2">
      <c r="A4267" s="90">
        <v>4206</v>
      </c>
      <c r="B4267" s="1221">
        <f>('FP Info 3'!H10)*100000</f>
        <v>42.8</v>
      </c>
      <c r="C4267" s="13" t="s">
        <v>653</v>
      </c>
      <c r="D4267" s="13" t="str">
        <f t="shared" si="65"/>
        <v>Error?</v>
      </c>
      <c r="E4267" s="803"/>
    </row>
    <row r="4268" spans="1:5" x14ac:dyDescent="0.2">
      <c r="A4268" s="90">
        <v>4207</v>
      </c>
      <c r="B4268" s="1221">
        <f>('FP Info 3'!J10)*100000</f>
        <v>2528</v>
      </c>
      <c r="C4268" s="13" t="s">
        <v>653</v>
      </c>
      <c r="D4268" s="13" t="str">
        <f t="shared" si="65"/>
        <v>Error?</v>
      </c>
    </row>
    <row r="4269" spans="1:5" x14ac:dyDescent="0.2">
      <c r="A4269" s="90">
        <v>4208</v>
      </c>
      <c r="B4269" s="1221">
        <f>'FP Info 3'!J16</f>
        <v>5387194</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44940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19816</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7170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22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198513038</v>
      </c>
      <c r="D4995" s="13" t="str">
        <f t="shared" si="77"/>
        <v>Error?</v>
      </c>
    </row>
    <row r="4996" spans="1:4" x14ac:dyDescent="0.2">
      <c r="A4996" s="90">
        <v>4935</v>
      </c>
      <c r="B4996" s="1221">
        <f>'FP Info 3'!H31</f>
        <v>13697399.622000001</v>
      </c>
      <c r="D4996" s="13" t="str">
        <f t="shared" si="77"/>
        <v>Error?</v>
      </c>
    </row>
    <row r="4997" spans="1:4" x14ac:dyDescent="0.2">
      <c r="A4997" s="90">
        <v>4936</v>
      </c>
      <c r="B4997" s="1221">
        <f>'FP Info 3'!H37</f>
        <v>1826654</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4160596</v>
      </c>
      <c r="D5061" s="13" t="str">
        <f t="shared" si="78"/>
        <v>Error?</v>
      </c>
    </row>
    <row r="5062" spans="1:4" x14ac:dyDescent="0.2">
      <c r="A5062" s="82">
        <v>5001</v>
      </c>
      <c r="D5062" s="13" t="str">
        <f t="shared" si="78"/>
        <v>OK</v>
      </c>
    </row>
    <row r="5063" spans="1:4" x14ac:dyDescent="0.2">
      <c r="A5063" s="54">
        <v>5002</v>
      </c>
      <c r="B5063" s="1221">
        <f>'Revenues 9-14'!C7</f>
        <v>61201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4221797</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79207</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79207</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11798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11798</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33515</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20580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20580</v>
      </c>
      <c r="C5102" s="13" t="s">
        <v>653</v>
      </c>
      <c r="D5102" s="13" t="str">
        <f t="shared" si="78"/>
        <v>Error?</v>
      </c>
    </row>
    <row r="5103" spans="1:4" x14ac:dyDescent="0.2">
      <c r="A5103" s="54">
        <v>5042</v>
      </c>
      <c r="B5103" s="1221">
        <f>'Revenues 9-14'!C84</f>
        <v>94666</v>
      </c>
      <c r="D5103" s="13" t="str">
        <f t="shared" si="78"/>
        <v>Error?</v>
      </c>
    </row>
    <row r="5104" spans="1:4" x14ac:dyDescent="0.2">
      <c r="A5104" s="54">
        <v>5043</v>
      </c>
      <c r="B5104" s="1221">
        <f>'Revenues 9-14'!C85</f>
        <v>5040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99706</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18250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77811</v>
      </c>
      <c r="D5119" s="13" t="str">
        <f t="shared" ref="D5119:D5182" si="79">IF(ISBLANK(B5119),"OK",IF(A5119-B5119=0,"OK","Error?"))</f>
        <v>Error?</v>
      </c>
    </row>
    <row r="5120" spans="1:4" x14ac:dyDescent="0.2">
      <c r="A5120" s="54">
        <v>5059</v>
      </c>
      <c r="B5120" s="1221">
        <f>'Revenues 9-14'!C108</f>
        <v>96061</v>
      </c>
      <c r="C5120" s="13" t="s">
        <v>653</v>
      </c>
      <c r="D5120" s="13" t="str">
        <f t="shared" si="79"/>
        <v>Error?</v>
      </c>
    </row>
    <row r="5121" spans="1:4" x14ac:dyDescent="0.2">
      <c r="A5121" s="54">
        <v>5060</v>
      </c>
      <c r="B5121" s="1221">
        <f>'Revenues 9-14'!C109</f>
        <v>4562664</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660089</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660089</v>
      </c>
      <c r="C5132" s="13" t="s">
        <v>653</v>
      </c>
      <c r="D5132" s="13" t="str">
        <f t="shared" si="79"/>
        <v>Error?</v>
      </c>
    </row>
    <row r="5133" spans="1:4" x14ac:dyDescent="0.2">
      <c r="A5133" s="54">
        <v>5072</v>
      </c>
      <c r="B5133" s="1221">
        <f>'Revenues 9-14'!C124</f>
        <v>3089</v>
      </c>
      <c r="D5133" s="13" t="str">
        <f t="shared" si="79"/>
        <v>Error?</v>
      </c>
    </row>
    <row r="5134" spans="1:4" x14ac:dyDescent="0.2">
      <c r="A5134" s="54">
        <v>5073</v>
      </c>
      <c r="B5134" s="1221">
        <f>'Revenues 9-14'!C125</f>
        <v>61652</v>
      </c>
      <c r="D5134" s="13" t="str">
        <f t="shared" si="79"/>
        <v>Error?</v>
      </c>
    </row>
    <row r="5135" spans="1:4" x14ac:dyDescent="0.2">
      <c r="A5135" s="54">
        <v>5074</v>
      </c>
      <c r="B5135" s="1221">
        <f>'Revenues 9-14'!C126</f>
        <v>53854</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118595</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1186</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1186</v>
      </c>
      <c r="C5165" s="13" t="s">
        <v>653</v>
      </c>
      <c r="D5165" s="13" t="str">
        <f t="shared" si="79"/>
        <v>Error?</v>
      </c>
    </row>
    <row r="5166" spans="1:4" x14ac:dyDescent="0.2">
      <c r="A5166" s="82">
        <v>5105</v>
      </c>
      <c r="D5166" s="13" t="str">
        <f t="shared" si="79"/>
        <v>OK</v>
      </c>
    </row>
    <row r="5167" spans="1:4" x14ac:dyDescent="0.2">
      <c r="A5167" s="54">
        <v>5106</v>
      </c>
      <c r="B5167" s="1221">
        <f>'Revenues 9-14'!C145</f>
        <v>494</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144744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265019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925108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96344</v>
      </c>
      <c r="D5239" s="13" t="str">
        <f t="shared" si="80"/>
        <v>Error?</v>
      </c>
    </row>
    <row r="5240" spans="1:4" x14ac:dyDescent="0.2">
      <c r="A5240" s="54">
        <v>5179</v>
      </c>
      <c r="B5240" s="1221">
        <f>'Revenues 9-14'!C195</f>
        <v>1503</v>
      </c>
      <c r="D5240" s="13" t="str">
        <f t="shared" si="80"/>
        <v>Error?</v>
      </c>
    </row>
    <row r="5241" spans="1:4" x14ac:dyDescent="0.2">
      <c r="A5241" s="54">
        <v>5180</v>
      </c>
      <c r="B5241" s="1221">
        <f>'Revenues 9-14'!C196</f>
        <v>23719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121566</v>
      </c>
      <c r="C5246" s="13" t="s">
        <v>653</v>
      </c>
      <c r="D5246" s="13" t="str">
        <f t="shared" si="80"/>
        <v>Error?</v>
      </c>
    </row>
    <row r="5247" spans="1:4" x14ac:dyDescent="0.2">
      <c r="A5247" s="54">
        <v>5186</v>
      </c>
      <c r="B5247" s="1221">
        <f>'Revenues 9-14'!C203</f>
        <v>83167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83167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74562</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74562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351221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351221</v>
      </c>
      <c r="C5326" s="13" t="s">
        <v>653</v>
      </c>
      <c r="D5326" s="13" t="str">
        <f t="shared" si="82"/>
        <v>Error?</v>
      </c>
    </row>
    <row r="5327" spans="1:4" x14ac:dyDescent="0.2">
      <c r="A5327" s="54">
        <v>5266</v>
      </c>
      <c r="B5327" s="1221">
        <f>'Revenues 9-14'!C275</f>
        <v>5838993</v>
      </c>
      <c r="C5327" s="13" t="s">
        <v>653</v>
      </c>
      <c r="D5327" s="13" t="str">
        <f t="shared" si="82"/>
        <v>Error?</v>
      </c>
    </row>
    <row r="5328" spans="1:4" x14ac:dyDescent="0.2">
      <c r="A5328" s="54">
        <v>5267</v>
      </c>
      <c r="B5328" s="1221">
        <f>'Revenues 9-14'!D5</f>
        <v>667780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667780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1740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1740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43821</v>
      </c>
      <c r="D5354" s="13" t="str">
        <f t="shared" si="82"/>
        <v>Error?</v>
      </c>
    </row>
    <row r="5355" spans="1:4" x14ac:dyDescent="0.2">
      <c r="A5355" s="54">
        <v>5294</v>
      </c>
      <c r="B5355" s="1221">
        <f>'Revenues 9-14'!D108</f>
        <v>43821</v>
      </c>
      <c r="C5355" s="13" t="s">
        <v>653</v>
      </c>
      <c r="D5355" s="13" t="str">
        <f t="shared" si="82"/>
        <v>Error?</v>
      </c>
    </row>
    <row r="5356" spans="1:4" x14ac:dyDescent="0.2">
      <c r="A5356" s="54">
        <v>5295</v>
      </c>
      <c r="B5356" s="1221">
        <f>'Revenues 9-14'!D109</f>
        <v>713341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713341</v>
      </c>
      <c r="C5508" s="13" t="s">
        <v>653</v>
      </c>
      <c r="D5508" s="13" t="str">
        <f t="shared" si="85"/>
        <v>Error?</v>
      </c>
    </row>
    <row r="5509" spans="1:4" x14ac:dyDescent="0.2">
      <c r="A5509" s="54">
        <v>5448</v>
      </c>
      <c r="B5509" s="1221">
        <f>'Revenues 9-14'!E5</f>
        <v>150804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150804</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400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400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151204</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151204</v>
      </c>
      <c r="C5552" s="13" t="s">
        <v>653</v>
      </c>
      <c r="D5552" s="13" t="str">
        <f t="shared" si="85"/>
        <v>Error?</v>
      </c>
    </row>
    <row r="5553" spans="1:4" x14ac:dyDescent="0.2">
      <c r="A5553" s="54">
        <v>5492</v>
      </c>
      <c r="B5553" s="1221">
        <f>'Revenues 9-14'!F5</f>
        <v>81601</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81601</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646</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646</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6620</v>
      </c>
      <c r="D5586" s="13" t="str">
        <f t="shared" si="86"/>
        <v>Error?</v>
      </c>
    </row>
    <row r="5587" spans="1:4" x14ac:dyDescent="0.2">
      <c r="A5587" s="54">
        <v>5526</v>
      </c>
      <c r="B5587" s="1221">
        <f>'Revenues 9-14'!F108</f>
        <v>6620</v>
      </c>
      <c r="C5587" s="13" t="s">
        <v>653</v>
      </c>
      <c r="D5587" s="13" t="str">
        <f t="shared" si="86"/>
        <v>Error?</v>
      </c>
    </row>
    <row r="5588" spans="1:4" x14ac:dyDescent="0.2">
      <c r="A5588" s="54">
        <v>5527</v>
      </c>
      <c r="B5588" s="1221">
        <f>'Revenues 9-14'!F109</f>
        <v>88867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55</v>
      </c>
      <c r="D5615" s="13" t="str">
        <f t="shared" si="86"/>
        <v>Error?</v>
      </c>
    </row>
    <row r="5616" spans="1:4" x14ac:dyDescent="0.2">
      <c r="A5616" s="82">
        <v>5555</v>
      </c>
      <c r="D5616" s="13" t="str">
        <f t="shared" si="86"/>
        <v>OK</v>
      </c>
    </row>
    <row r="5617" spans="1:4" x14ac:dyDescent="0.2">
      <c r="A5617" s="54">
        <v>5556</v>
      </c>
      <c r="B5617" s="1221">
        <f>'Revenues 9-14'!F152</f>
        <v>18788</v>
      </c>
      <c r="D5617" s="13" t="str">
        <f t="shared" si="86"/>
        <v>Error?</v>
      </c>
    </row>
    <row r="5618" spans="1:4" x14ac:dyDescent="0.2">
      <c r="A5618" s="54">
        <v>5557</v>
      </c>
      <c r="B5618" s="1221">
        <f>'Revenues 9-14'!F154</f>
        <v>18843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18843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18843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107710</v>
      </c>
      <c r="C5720" s="13" t="s">
        <v>653</v>
      </c>
      <c r="D5720" s="13" t="str">
        <f t="shared" si="88"/>
        <v>Error?</v>
      </c>
    </row>
    <row r="5721" spans="1:4" x14ac:dyDescent="0.2">
      <c r="A5721" s="54">
        <v>5660</v>
      </c>
      <c r="B5721" s="1221">
        <f>'Revenues 9-14'!G5</f>
        <v>117236</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181110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298346</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727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727</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299073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59927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59927</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25053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25053</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84980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299073</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84980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33515</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17265</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599.98</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122591</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122591</v>
      </c>
      <c r="D6215" s="13" t="str">
        <f t="shared" si="96"/>
        <v>Error?</v>
      </c>
      <c r="E6215" s="13" t="s">
        <v>207</v>
      </c>
    </row>
    <row r="6216" spans="1:5" x14ac:dyDescent="0.2">
      <c r="A6216">
        <v>6155</v>
      </c>
      <c r="B6216" s="1221">
        <f>'Assets-Liab 5-6'!J41</f>
        <v>122591</v>
      </c>
      <c r="D6216" s="13" t="str">
        <f t="shared" si="96"/>
        <v>Error?</v>
      </c>
      <c r="E6216" s="13" t="s">
        <v>207</v>
      </c>
    </row>
    <row r="6217" spans="1:5" x14ac:dyDescent="0.2">
      <c r="A6217">
        <v>6156</v>
      </c>
      <c r="B6217" s="1221">
        <f>'Assets-Liab 5-6'!J4</f>
        <v>122591</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82024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82024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82024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73862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73862</v>
      </c>
      <c r="D6229" s="13" t="str">
        <f t="shared" si="96"/>
        <v>Error?</v>
      </c>
      <c r="E6229" s="13" t="s">
        <v>207</v>
      </c>
    </row>
    <row r="6230" spans="1:5" x14ac:dyDescent="0.2">
      <c r="A6230">
        <v>6169</v>
      </c>
      <c r="B6230" s="1221">
        <f>'Acct Summary 7-8'!J20</f>
        <v>8162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8162</v>
      </c>
      <c r="D6263" s="13" t="str">
        <f t="shared" si="96"/>
        <v>Error?</v>
      </c>
      <c r="E6263" s="13" t="s">
        <v>207</v>
      </c>
    </row>
    <row r="6264" spans="1:5" x14ac:dyDescent="0.2">
      <c r="A6264">
        <v>6203</v>
      </c>
      <c r="B6264" s="1221">
        <f>'Acct Summary 7-8'!J79</f>
        <v>114429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122591</v>
      </c>
      <c r="D6266" s="13" t="str">
        <f t="shared" si="96"/>
        <v>Error?</v>
      </c>
      <c r="E6266" s="13" t="s">
        <v>207</v>
      </c>
    </row>
    <row r="6267" spans="1:5" x14ac:dyDescent="0.2">
      <c r="A6267">
        <v>6206</v>
      </c>
      <c r="B6267" s="1221">
        <f>'Acct Summary 7-8'!C82</f>
        <v>-178923</v>
      </c>
      <c r="D6267" s="13" t="str">
        <f t="shared" si="96"/>
        <v>Error?</v>
      </c>
      <c r="E6267" s="13" t="s">
        <v>207</v>
      </c>
    </row>
    <row r="6268" spans="1:5" x14ac:dyDescent="0.2">
      <c r="A6268">
        <v>6207</v>
      </c>
      <c r="B6268" s="1221">
        <f>'Acct Summary 7-8'!D82</f>
        <v>247131</v>
      </c>
      <c r="D6268" s="13" t="str">
        <f t="shared" si="96"/>
        <v>Error?</v>
      </c>
      <c r="E6268" s="13" t="s">
        <v>207</v>
      </c>
    </row>
    <row r="6269" spans="1:5" x14ac:dyDescent="0.2">
      <c r="A6269">
        <v>6208</v>
      </c>
      <c r="B6269" s="1221">
        <f>'Acct Summary 7-8'!E82</f>
        <v>-17019</v>
      </c>
      <c r="D6269" s="13" t="str">
        <f t="shared" si="96"/>
        <v>Error?</v>
      </c>
      <c r="E6269" s="13" t="s">
        <v>207</v>
      </c>
    </row>
    <row r="6270" spans="1:5" x14ac:dyDescent="0.2">
      <c r="A6270">
        <v>6209</v>
      </c>
      <c r="B6270" s="1221">
        <f>'Acct Summary 7-8'!F82</f>
        <v>-7852</v>
      </c>
      <c r="D6270" s="13" t="str">
        <f t="shared" si="96"/>
        <v>Error?</v>
      </c>
      <c r="E6270" s="13" t="s">
        <v>207</v>
      </c>
    </row>
    <row r="6271" spans="1:5" x14ac:dyDescent="0.2">
      <c r="A6271">
        <v>6210</v>
      </c>
      <c r="B6271" s="1221">
        <f>'Acct Summary 7-8'!G82</f>
        <v>76576</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469980</v>
      </c>
      <c r="D6273" s="13" t="str">
        <f t="shared" si="97"/>
        <v>Error?</v>
      </c>
      <c r="E6273" s="13" t="s">
        <v>207</v>
      </c>
    </row>
    <row r="6274" spans="1:5" x14ac:dyDescent="0.2">
      <c r="A6274">
        <v>6213</v>
      </c>
      <c r="B6274" s="1221">
        <f>'Acct Summary 7-8'!J82</f>
        <v>8162</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-0.16601130476091508</v>
      </c>
      <c r="D6276" s="13" t="str">
        <f t="shared" si="97"/>
        <v>Error?</v>
      </c>
      <c r="E6276" s="13" t="s">
        <v>207</v>
      </c>
    </row>
    <row r="6277" spans="1:5" x14ac:dyDescent="0.2">
      <c r="A6277">
        <v>6216</v>
      </c>
      <c r="B6277" s="1221">
        <f>'Acct Summary 7-8'!D83</f>
        <v>0.62631246816243058</v>
      </c>
      <c r="D6277" s="13" t="str">
        <f t="shared" si="97"/>
        <v>Error?</v>
      </c>
      <c r="E6277" s="13" t="s">
        <v>207</v>
      </c>
    </row>
    <row r="6278" spans="1:5" x14ac:dyDescent="0.2">
      <c r="A6278">
        <v>6217</v>
      </c>
      <c r="B6278" s="1221">
        <f>'Acct Summary 7-8'!E83</f>
        <v>-0.2620726824761318</v>
      </c>
      <c r="D6278" s="13" t="str">
        <f t="shared" si="97"/>
        <v>Error?</v>
      </c>
      <c r="E6278" s="13" t="s">
        <v>207</v>
      </c>
    </row>
    <row r="6279" spans="1:5" x14ac:dyDescent="0.2">
      <c r="A6279">
        <v>6218</v>
      </c>
      <c r="B6279" s="1221">
        <f>'Acct Summary 7-8'!F83</f>
        <v>-0.17669959718252806</v>
      </c>
      <c r="D6279" s="13" t="str">
        <f t="shared" si="97"/>
        <v>Error?</v>
      </c>
      <c r="E6279" s="13" t="s">
        <v>207</v>
      </c>
    </row>
    <row r="6280" spans="1:5" x14ac:dyDescent="0.2">
      <c r="A6280">
        <v>6219</v>
      </c>
      <c r="B6280" s="1221">
        <f>'Acct Summary 7-8'!G83</f>
        <v>0.32583452120077444</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0.12142930963207937</v>
      </c>
      <c r="D6282" s="13" t="str">
        <f t="shared" si="97"/>
        <v>Error?</v>
      </c>
      <c r="E6282" s="13" t="s">
        <v>207</v>
      </c>
    </row>
    <row r="6283" spans="1:5" x14ac:dyDescent="0.2">
      <c r="A6283">
        <v>6222</v>
      </c>
      <c r="B6283" s="1221">
        <f>'Acct Summary 7-8'!J83</f>
        <v>6.657911265916748E-2</v>
      </c>
      <c r="D6283" s="13" t="str">
        <f t="shared" si="97"/>
        <v>Error?</v>
      </c>
      <c r="E6283" s="13" t="s">
        <v>207</v>
      </c>
    </row>
    <row r="6284" spans="1:5" x14ac:dyDescent="0.2">
      <c r="A6284">
        <v>6223</v>
      </c>
      <c r="B6284" s="1221">
        <f>'Acct Summary 7-8'!K83</f>
        <v>0</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81602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81602</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422</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422</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82024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164555</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66144</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9120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220542</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75264</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115693</v>
      </c>
      <c r="D6983" s="13" t="str">
        <f t="shared" si="108"/>
        <v>Error?</v>
      </c>
    </row>
    <row r="6984" spans="1:4" x14ac:dyDescent="0.2">
      <c r="A6984">
        <v>6923</v>
      </c>
      <c r="B6984" s="1221">
        <f>'Expenditures 15-22'!K86</f>
        <v>115693</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115693</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75264</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5358</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12555</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17913</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17913</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73862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17913</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82024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763</v>
      </c>
      <c r="D7075" s="13" t="str">
        <f t="shared" si="109"/>
        <v>Error?</v>
      </c>
    </row>
    <row r="7076" spans="1:4" x14ac:dyDescent="0.2">
      <c r="A7076">
        <v>7015</v>
      </c>
      <c r="B7076" s="1221">
        <f>'Expenditures 15-22'!K212</f>
        <v>763</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25900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25900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47962</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47962</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73862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73862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73862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73862</v>
      </c>
      <c r="D7224" s="13" t="str">
        <f t="shared" si="111"/>
        <v>Error?</v>
      </c>
    </row>
    <row r="7225" spans="1:4" x14ac:dyDescent="0.2">
      <c r="A7225">
        <v>7164</v>
      </c>
      <c r="B7225" s="1221">
        <f>'Expenditures 15-22'!K332</f>
        <v>8162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36717</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10150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93177</v>
      </c>
      <c r="D7624" s="13" t="str">
        <f t="shared" si="124"/>
        <v>Error?</v>
      </c>
      <c r="E7624" s="13" t="s">
        <v>20</v>
      </c>
    </row>
    <row r="7625" spans="1:5" x14ac:dyDescent="0.2">
      <c r="A7625">
        <f t="shared" si="123"/>
        <v>7564</v>
      </c>
      <c r="B7625" s="1221">
        <f>'Cap Outlay Deprec 27'!I17</f>
        <v>9317.7000000000007</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9317.7000000000007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61201</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6ce3111e-7420-4802-b50a-75d4e9a0b980"/>
    <ds:schemaRef ds:uri="http://purl.org/dc/dcmitype/"/>
    <ds:schemaRef ds:uri="d21dc803-237d-4c68-8692-8d731fd29118"/>
    <ds:schemaRef ds:uri="http://schemas.openxmlformats.org/package/2006/metadata/core-properties"/>
    <ds:schemaRef ds:uri="http://schemas.microsoft.com/office/2006/documentManagement/types"/>
    <ds:schemaRef ds:uri="4d435f69-8686-490b-bd6d-b153bf22ab50"/>
    <ds:schemaRef ds:uri="http://www.w3.org/XML/1998/namespace"/>
    <ds:schemaRef ds:uri="http://purl.org/dc/elements/1.1/"/>
    <ds:schemaRef ds:uri="http://purl.org/dc/terms/"/>
    <ds:schemaRef ds:uri="http://schemas.microsoft.com/office/infopath/2007/PartnerControls"/>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2017-11-16T23:20:30Z</cp:lastPrinted>
  <dcterms:created xsi:type="dcterms:W3CDTF">2003-10-29T19:06:34Z</dcterms:created>
  <dcterms:modified xsi:type="dcterms:W3CDTF">2017-11-22T17:05:14Z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